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D:\Users\Documents\10_MAESTRIA SIG CALIDAD\8_PROYECTO\1_2024_ENTREGA FINAL\"/>
    </mc:Choice>
  </mc:AlternateContent>
  <xr:revisionPtr revIDLastSave="0" documentId="13_ncr:1_{FB834AA1-8496-46C7-9CEC-D3C64643CE3A}" xr6:coauthVersionLast="47" xr6:coauthVersionMax="47" xr10:uidLastSave="{00000000-0000-0000-0000-000000000000}"/>
  <bookViews>
    <workbookView xWindow="-110" yWindow="-110" windowWidth="19420" windowHeight="10300" activeTab="3" xr2:uid="{00000000-000D-0000-FFFF-FFFF00000000}"/>
  </bookViews>
  <sheets>
    <sheet name="FVH - S UCI A" sheetId="1" r:id="rId1"/>
    <sheet name="TODOS LOS SERVICIOS" sheetId="2" r:id="rId2"/>
    <sheet name="CONSOLIDADO" sheetId="4" r:id="rId3"/>
    <sheet name="TABLA 2" sheetId="10" r:id="rId4"/>
    <sheet name="TABLA" sheetId="5" r:id="rId5"/>
    <sheet name="BRECHAS" sheetId="11" r:id="rId6"/>
    <sheet name="CONSOLIDADOS BRECHAS" sheetId="12" r:id="rId7"/>
  </sheets>
  <definedNames>
    <definedName name="_xlnm._FilterDatabase" localSheetId="1" hidden="1">'TODOS LOS SERVICIOS'!$A$22:$M$487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0" l="1"/>
  <c r="F8" i="10"/>
  <c r="F7" i="10"/>
  <c r="F6" i="10"/>
  <c r="F5" i="10"/>
  <c r="F4" i="10"/>
  <c r="F3" i="10"/>
  <c r="F17" i="4"/>
  <c r="F22" i="4"/>
  <c r="F21" i="4"/>
  <c r="F20" i="4"/>
  <c r="F19" i="4"/>
  <c r="F18" i="4"/>
  <c r="F16" i="4"/>
  <c r="F8" i="5"/>
  <c r="F7" i="5"/>
  <c r="F6" i="5"/>
  <c r="F5" i="5"/>
  <c r="F4" i="5"/>
  <c r="F3" i="5"/>
  <c r="F2" i="5"/>
  <c r="F9" i="4"/>
  <c r="F8" i="4"/>
  <c r="F7" i="4"/>
  <c r="F6" i="4"/>
  <c r="F5" i="4"/>
  <c r="F4" i="4"/>
  <c r="F3" i="4"/>
  <c r="H485" i="2"/>
  <c r="D485" i="2"/>
  <c r="H484" i="2"/>
  <c r="D484" i="2"/>
  <c r="H483" i="2"/>
  <c r="D483" i="2"/>
  <c r="D482" i="2"/>
  <c r="H482" i="2" s="1"/>
  <c r="H481" i="2"/>
  <c r="D481" i="2"/>
  <c r="H480" i="2"/>
  <c r="D480" i="2"/>
  <c r="H477" i="2"/>
  <c r="D477" i="2"/>
  <c r="D476" i="2"/>
  <c r="H476" i="2" s="1"/>
  <c r="D475" i="2"/>
  <c r="H475" i="2" s="1"/>
  <c r="D474" i="2"/>
  <c r="H474" i="2" s="1"/>
  <c r="H473" i="2"/>
  <c r="D473" i="2"/>
  <c r="D472" i="2"/>
  <c r="H472" i="2" s="1"/>
  <c r="H471" i="2"/>
  <c r="D471" i="2"/>
  <c r="D470" i="2"/>
  <c r="H470" i="2" s="1"/>
  <c r="H469" i="2"/>
  <c r="D469" i="2"/>
  <c r="D467" i="2"/>
  <c r="H467" i="2" s="1"/>
  <c r="D466" i="2"/>
  <c r="H466" i="2" s="1"/>
  <c r="D465" i="2"/>
  <c r="H465" i="2" s="1"/>
  <c r="D464" i="2"/>
  <c r="H464" i="2" s="1"/>
  <c r="D463" i="2"/>
  <c r="H463" i="2" s="1"/>
  <c r="D462" i="2"/>
  <c r="H462" i="2" s="1"/>
  <c r="D461" i="2"/>
  <c r="H461" i="2" s="1"/>
  <c r="D460" i="2"/>
  <c r="H460" i="2" s="1"/>
  <c r="D458" i="2"/>
  <c r="H458" i="2" s="1"/>
  <c r="H456" i="2"/>
  <c r="D456" i="2"/>
  <c r="D455" i="2"/>
  <c r="H455" i="2" s="1"/>
  <c r="H454" i="2"/>
  <c r="D454" i="2"/>
  <c r="D453" i="2"/>
  <c r="H453" i="2" s="1"/>
  <c r="H452" i="2"/>
  <c r="D452" i="2"/>
  <c r="D451" i="2"/>
  <c r="H451" i="2" s="1"/>
  <c r="D450" i="2"/>
  <c r="H450" i="2" s="1"/>
  <c r="D449" i="2"/>
  <c r="H449" i="2" s="1"/>
  <c r="D448" i="2"/>
  <c r="H448" i="2" s="1"/>
  <c r="D447" i="2"/>
  <c r="H447" i="2" s="1"/>
  <c r="D446" i="2"/>
  <c r="H446" i="2" s="1"/>
  <c r="D445" i="2"/>
  <c r="H445" i="2" s="1"/>
  <c r="D444" i="2"/>
  <c r="H444" i="2" s="1"/>
  <c r="H443" i="2"/>
  <c r="D443" i="2"/>
  <c r="H442" i="2"/>
  <c r="D442" i="2"/>
  <c r="D441" i="2"/>
  <c r="H441" i="2" s="1"/>
  <c r="H440" i="2"/>
  <c r="D440" i="2"/>
  <c r="D439" i="2"/>
  <c r="H439" i="2" s="1"/>
  <c r="D438" i="2"/>
  <c r="H438" i="2" s="1"/>
  <c r="D437" i="2"/>
  <c r="H437" i="2" s="1"/>
  <c r="H436" i="2"/>
  <c r="D436" i="2"/>
  <c r="D435" i="2"/>
  <c r="H435" i="2" s="1"/>
  <c r="D434" i="2"/>
  <c r="H434" i="2" s="1"/>
  <c r="D433" i="2"/>
  <c r="H433" i="2" s="1"/>
  <c r="D432" i="2"/>
  <c r="H432" i="2" s="1"/>
  <c r="D431" i="2"/>
  <c r="H431" i="2" s="1"/>
  <c r="H430" i="2"/>
  <c r="D430" i="2"/>
  <c r="D429" i="2"/>
  <c r="H429" i="2" s="1"/>
  <c r="H428" i="2"/>
  <c r="D428" i="2"/>
  <c r="D427" i="2"/>
  <c r="H427" i="2" s="1"/>
  <c r="D422" i="2"/>
  <c r="H422" i="2" s="1"/>
  <c r="D421" i="2"/>
  <c r="H421" i="2" s="1"/>
  <c r="D420" i="2"/>
  <c r="H420" i="2" s="1"/>
  <c r="D419" i="2"/>
  <c r="H419" i="2" s="1"/>
  <c r="D418" i="2"/>
  <c r="H418" i="2" s="1"/>
  <c r="D417" i="2"/>
  <c r="H417" i="2" s="1"/>
  <c r="D416" i="2"/>
  <c r="H416" i="2" s="1"/>
  <c r="D415" i="2"/>
  <c r="H415" i="2" s="1"/>
  <c r="D413" i="2"/>
  <c r="H413" i="2" s="1"/>
  <c r="H412" i="2"/>
  <c r="D412" i="2"/>
  <c r="D411" i="2"/>
  <c r="H411" i="2" s="1"/>
  <c r="D408" i="2"/>
  <c r="H408" i="2" s="1"/>
  <c r="D407" i="2"/>
  <c r="H407" i="2" s="1"/>
  <c r="H406" i="2"/>
  <c r="D406" i="2"/>
  <c r="D405" i="2"/>
  <c r="H405" i="2" s="1"/>
  <c r="D404" i="2"/>
  <c r="H404" i="2" s="1"/>
  <c r="D403" i="2"/>
  <c r="H403" i="2" s="1"/>
  <c r="H402" i="2"/>
  <c r="D402" i="2"/>
  <c r="D401" i="2"/>
  <c r="H401" i="2" s="1"/>
  <c r="D400" i="2"/>
  <c r="H400" i="2" s="1"/>
  <c r="D399" i="2"/>
  <c r="H399" i="2" s="1"/>
  <c r="H398" i="2"/>
  <c r="D398" i="2"/>
  <c r="D397" i="2"/>
  <c r="H397" i="2" s="1"/>
  <c r="D396" i="2"/>
  <c r="H396" i="2" s="1"/>
  <c r="D395" i="2"/>
  <c r="H395" i="2" s="1"/>
  <c r="D394" i="2"/>
  <c r="H394" i="2" s="1"/>
  <c r="D393" i="2"/>
  <c r="H393" i="2" s="1"/>
  <c r="H392" i="2"/>
  <c r="D392" i="2"/>
  <c r="D391" i="2"/>
  <c r="H391" i="2" s="1"/>
  <c r="H390" i="2"/>
  <c r="D390" i="2"/>
  <c r="D389" i="2"/>
  <c r="H389" i="2" s="1"/>
  <c r="D388" i="2"/>
  <c r="H388" i="2" s="1"/>
  <c r="D387" i="2"/>
  <c r="H387" i="2" s="1"/>
  <c r="H386" i="2"/>
  <c r="D386" i="2"/>
  <c r="D385" i="2"/>
  <c r="H385" i="2" s="1"/>
  <c r="D384" i="2"/>
  <c r="H384" i="2" s="1"/>
  <c r="D383" i="2"/>
  <c r="H383" i="2" s="1"/>
  <c r="D382" i="2"/>
  <c r="H382" i="2" s="1"/>
  <c r="D381" i="2"/>
  <c r="H381" i="2" s="1"/>
  <c r="D380" i="2"/>
  <c r="H380" i="2" s="1"/>
  <c r="D379" i="2"/>
  <c r="H379" i="2" s="1"/>
  <c r="D378" i="2"/>
  <c r="H378" i="2" s="1"/>
  <c r="D377" i="2"/>
  <c r="H377" i="2" s="1"/>
  <c r="D376" i="2"/>
  <c r="H376" i="2" s="1"/>
  <c r="D375" i="2"/>
  <c r="H375" i="2" s="1"/>
  <c r="D374" i="2"/>
  <c r="H374" i="2" s="1"/>
  <c r="D373" i="2"/>
  <c r="H373" i="2" s="1"/>
  <c r="D372" i="2"/>
  <c r="H372" i="2" s="1"/>
  <c r="D371" i="2"/>
  <c r="H371" i="2" s="1"/>
  <c r="D370" i="2"/>
  <c r="H370" i="2" s="1"/>
  <c r="D369" i="2"/>
  <c r="H369" i="2" s="1"/>
  <c r="D368" i="2"/>
  <c r="H368" i="2" s="1"/>
  <c r="D367" i="2"/>
  <c r="H367" i="2" s="1"/>
  <c r="H366" i="2"/>
  <c r="D366" i="2"/>
  <c r="D365" i="2"/>
  <c r="H365" i="2" s="1"/>
  <c r="D364" i="2"/>
  <c r="H364" i="2" s="1"/>
  <c r="D363" i="2"/>
  <c r="H363" i="2" s="1"/>
  <c r="H362" i="2"/>
  <c r="D362" i="2"/>
  <c r="D361" i="2"/>
  <c r="H361" i="2" s="1"/>
  <c r="D360" i="2"/>
  <c r="H360" i="2" s="1"/>
  <c r="D359" i="2"/>
  <c r="H359" i="2" s="1"/>
  <c r="H358" i="2"/>
  <c r="D358" i="2"/>
  <c r="D357" i="2"/>
  <c r="H357" i="2" s="1"/>
  <c r="D356" i="2"/>
  <c r="H356" i="2" s="1"/>
  <c r="D355" i="2"/>
  <c r="H355" i="2" s="1"/>
  <c r="H354" i="2"/>
  <c r="D354" i="2"/>
  <c r="D353" i="2"/>
  <c r="H353" i="2" s="1"/>
  <c r="D352" i="2"/>
  <c r="H352" i="2" s="1"/>
  <c r="D351" i="2"/>
  <c r="H351" i="2" s="1"/>
  <c r="D350" i="2"/>
  <c r="H350" i="2" s="1"/>
  <c r="D349" i="2"/>
  <c r="H349" i="2" s="1"/>
  <c r="D348" i="2"/>
  <c r="H348" i="2" s="1"/>
  <c r="H347" i="2"/>
  <c r="D347" i="2"/>
  <c r="H346" i="2"/>
  <c r="D346" i="2"/>
  <c r="D345" i="2"/>
  <c r="H345" i="2" s="1"/>
  <c r="D344" i="2"/>
  <c r="H344" i="2" s="1"/>
  <c r="D343" i="2"/>
  <c r="H343" i="2" s="1"/>
  <c r="H342" i="2"/>
  <c r="D342" i="2"/>
  <c r="D341" i="2"/>
  <c r="H341" i="2" s="1"/>
  <c r="D340" i="2"/>
  <c r="H340" i="2" s="1"/>
  <c r="D339" i="2"/>
  <c r="H339" i="2" s="1"/>
  <c r="D338" i="2"/>
  <c r="H338" i="2" s="1"/>
  <c r="D337" i="2"/>
  <c r="H337" i="2" s="1"/>
  <c r="D336" i="2"/>
  <c r="H336" i="2" s="1"/>
  <c r="H335" i="2"/>
  <c r="D335" i="2"/>
  <c r="H334" i="2"/>
  <c r="D334" i="2"/>
  <c r="H333" i="2"/>
  <c r="D333" i="2"/>
  <c r="H332" i="2"/>
  <c r="D332" i="2"/>
  <c r="D331" i="2"/>
  <c r="H331" i="2" s="1"/>
  <c r="D330" i="2"/>
  <c r="H330" i="2" s="1"/>
  <c r="D329" i="2"/>
  <c r="H329" i="2" s="1"/>
  <c r="D328" i="2"/>
  <c r="H328" i="2" s="1"/>
  <c r="D327" i="2"/>
  <c r="H327" i="2" s="1"/>
  <c r="D326" i="2"/>
  <c r="H326" i="2" s="1"/>
  <c r="H325" i="2"/>
  <c r="D325" i="2"/>
  <c r="H324" i="2"/>
  <c r="D324" i="2"/>
  <c r="D323" i="2"/>
  <c r="H323" i="2" s="1"/>
  <c r="H322" i="2"/>
  <c r="D322" i="2"/>
  <c r="D321" i="2"/>
  <c r="H321" i="2" s="1"/>
  <c r="D320" i="2"/>
  <c r="H320" i="2" s="1"/>
  <c r="D319" i="2"/>
  <c r="H319" i="2" s="1"/>
  <c r="H318" i="2"/>
  <c r="D318" i="2"/>
  <c r="H317" i="2"/>
  <c r="D317" i="2"/>
  <c r="D316" i="2"/>
  <c r="H316" i="2" s="1"/>
  <c r="D313" i="2"/>
  <c r="H313" i="2" s="1"/>
  <c r="D311" i="2"/>
  <c r="H311" i="2" s="1"/>
  <c r="D310" i="2"/>
  <c r="H310" i="2" s="1"/>
  <c r="D309" i="2"/>
  <c r="H309" i="2" s="1"/>
  <c r="D307" i="2"/>
  <c r="H307" i="2" s="1"/>
  <c r="D306" i="2"/>
  <c r="H306" i="2" s="1"/>
  <c r="D305" i="2"/>
  <c r="H305" i="2" s="1"/>
  <c r="H304" i="2"/>
  <c r="D304" i="2"/>
  <c r="D303" i="2"/>
  <c r="H303" i="2" s="1"/>
  <c r="H302" i="2"/>
  <c r="D302" i="2"/>
  <c r="D301" i="2"/>
  <c r="H301" i="2" s="1"/>
  <c r="D300" i="2"/>
  <c r="H300" i="2" s="1"/>
  <c r="H299" i="2"/>
  <c r="D299" i="2"/>
  <c r="H298" i="2"/>
  <c r="D298" i="2"/>
  <c r="D297" i="2"/>
  <c r="H297" i="2" s="1"/>
  <c r="H296" i="2"/>
  <c r="D296" i="2"/>
  <c r="D294" i="2"/>
  <c r="H294" i="2" s="1"/>
  <c r="D292" i="2"/>
  <c r="H292" i="2" s="1"/>
  <c r="D290" i="2"/>
  <c r="H290" i="2" s="1"/>
  <c r="D286" i="2"/>
  <c r="H286" i="2" s="1"/>
  <c r="D285" i="2"/>
  <c r="H285" i="2" s="1"/>
  <c r="D284" i="2"/>
  <c r="H284" i="2" s="1"/>
  <c r="D283" i="2"/>
  <c r="H283" i="2" s="1"/>
  <c r="D282" i="2"/>
  <c r="H282" i="2" s="1"/>
  <c r="H281" i="2"/>
  <c r="D281" i="2"/>
  <c r="D280" i="2"/>
  <c r="H280" i="2" s="1"/>
  <c r="D279" i="2"/>
  <c r="H279" i="2" s="1"/>
  <c r="D278" i="2"/>
  <c r="H278" i="2" s="1"/>
  <c r="H276" i="2"/>
  <c r="D276" i="2"/>
  <c r="D274" i="2"/>
  <c r="H274" i="2" s="1"/>
  <c r="D273" i="2"/>
  <c r="H273" i="2" s="1"/>
  <c r="D272" i="2"/>
  <c r="H272" i="2" s="1"/>
  <c r="H271" i="2"/>
  <c r="D271" i="2"/>
  <c r="D270" i="2"/>
  <c r="H270" i="2" s="1"/>
  <c r="D269" i="2"/>
  <c r="H269" i="2" s="1"/>
  <c r="D267" i="2"/>
  <c r="H267" i="2" s="1"/>
  <c r="H266" i="2"/>
  <c r="D266" i="2"/>
  <c r="D265" i="2"/>
  <c r="H265" i="2" s="1"/>
  <c r="D264" i="2"/>
  <c r="H264" i="2" s="1"/>
  <c r="D263" i="2"/>
  <c r="H263" i="2" s="1"/>
  <c r="D262" i="2"/>
  <c r="H262" i="2" s="1"/>
  <c r="D261" i="2"/>
  <c r="H261" i="2" s="1"/>
  <c r="D260" i="2"/>
  <c r="H260" i="2" s="1"/>
  <c r="D259" i="2"/>
  <c r="H259" i="2" s="1"/>
  <c r="D258" i="2"/>
  <c r="H258" i="2" s="1"/>
  <c r="D257" i="2"/>
  <c r="H257" i="2" s="1"/>
  <c r="D256" i="2"/>
  <c r="H256" i="2" s="1"/>
  <c r="D255" i="2"/>
  <c r="H255" i="2" s="1"/>
  <c r="D254" i="2"/>
  <c r="H254" i="2" s="1"/>
  <c r="D253" i="2"/>
  <c r="H253" i="2" s="1"/>
  <c r="D252" i="2"/>
  <c r="H252" i="2" s="1"/>
  <c r="D251" i="2"/>
  <c r="H251" i="2" s="1"/>
  <c r="D250" i="2"/>
  <c r="H250" i="2" s="1"/>
  <c r="D249" i="2"/>
  <c r="H249" i="2" s="1"/>
  <c r="D248" i="2"/>
  <c r="H248" i="2" s="1"/>
  <c r="D247" i="2"/>
  <c r="H247" i="2" s="1"/>
  <c r="H246" i="2"/>
  <c r="D246" i="2"/>
  <c r="D245" i="2"/>
  <c r="H245" i="2" s="1"/>
  <c r="H244" i="2"/>
  <c r="D244" i="2"/>
  <c r="H243" i="2"/>
  <c r="D243" i="2"/>
  <c r="H242" i="2"/>
  <c r="D242" i="2"/>
  <c r="D241" i="2"/>
  <c r="H241" i="2" s="1"/>
  <c r="D239" i="2"/>
  <c r="H239" i="2" s="1"/>
  <c r="H235" i="2"/>
  <c r="D235" i="2"/>
  <c r="H234" i="2"/>
  <c r="D234" i="2"/>
  <c r="H233" i="2"/>
  <c r="D233" i="2"/>
  <c r="H232" i="2"/>
  <c r="D232" i="2"/>
  <c r="H229" i="2"/>
  <c r="D229" i="2"/>
  <c r="H228" i="2"/>
  <c r="D228" i="2"/>
  <c r="H227" i="2"/>
  <c r="D227" i="2"/>
  <c r="H226" i="2"/>
  <c r="D226" i="2"/>
  <c r="H225" i="2"/>
  <c r="D225" i="2"/>
  <c r="H224" i="2"/>
  <c r="D224" i="2"/>
  <c r="H223" i="2"/>
  <c r="D223" i="2"/>
  <c r="H222" i="2"/>
  <c r="D222" i="2"/>
  <c r="H221" i="2"/>
  <c r="D221" i="2"/>
  <c r="H220" i="2"/>
  <c r="D220" i="2"/>
  <c r="H218" i="2"/>
  <c r="D218" i="2"/>
  <c r="H216" i="2"/>
  <c r="D216" i="2"/>
  <c r="H215" i="2"/>
  <c r="D215" i="2"/>
  <c r="H214" i="2"/>
  <c r="D214" i="2"/>
  <c r="H213" i="2"/>
  <c r="D213" i="2"/>
  <c r="H210" i="2"/>
  <c r="D210" i="2"/>
  <c r="D209" i="2"/>
  <c r="H209" i="2" s="1"/>
  <c r="D208" i="2"/>
  <c r="H208" i="2" s="1"/>
  <c r="H207" i="2"/>
  <c r="D207" i="2"/>
  <c r="H206" i="2"/>
  <c r="D206" i="2"/>
  <c r="H204" i="2"/>
  <c r="D204" i="2"/>
  <c r="H203" i="2"/>
  <c r="D203" i="2"/>
  <c r="H202" i="2"/>
  <c r="D202" i="2"/>
  <c r="H201" i="2"/>
  <c r="D201" i="2"/>
  <c r="D200" i="2"/>
  <c r="H200" i="2" s="1"/>
  <c r="D199" i="2"/>
  <c r="H199" i="2" s="1"/>
  <c r="D198" i="2"/>
  <c r="H198" i="2" s="1"/>
  <c r="D197" i="2"/>
  <c r="H197" i="2" s="1"/>
  <c r="D196" i="2"/>
  <c r="H196" i="2" s="1"/>
  <c r="D195" i="2"/>
  <c r="H195" i="2" s="1"/>
  <c r="D193" i="2"/>
  <c r="H193" i="2" s="1"/>
  <c r="D192" i="2"/>
  <c r="H192" i="2" s="1"/>
  <c r="H190" i="2"/>
  <c r="D190" i="2"/>
  <c r="H189" i="2"/>
  <c r="D189" i="2"/>
  <c r="D188" i="2"/>
  <c r="H188" i="2" s="1"/>
  <c r="H187" i="2"/>
  <c r="D187" i="2"/>
  <c r="D186" i="2"/>
  <c r="H186" i="2" s="1"/>
  <c r="D184" i="2"/>
  <c r="H184" i="2" s="1"/>
  <c r="D183" i="2"/>
  <c r="H183" i="2" s="1"/>
  <c r="H182" i="2"/>
  <c r="D182" i="2"/>
  <c r="D181" i="2"/>
  <c r="H181" i="2" s="1"/>
  <c r="D180" i="2"/>
  <c r="H180" i="2" s="1"/>
  <c r="D178" i="2"/>
  <c r="H178" i="2" s="1"/>
  <c r="D177" i="2"/>
  <c r="H177" i="2" s="1"/>
  <c r="D176" i="2"/>
  <c r="H176" i="2" s="1"/>
  <c r="D174" i="2"/>
  <c r="H174" i="2" s="1"/>
  <c r="D173" i="2"/>
  <c r="H173" i="2" s="1"/>
  <c r="D172" i="2"/>
  <c r="H172" i="2" s="1"/>
  <c r="D170" i="2"/>
  <c r="H170" i="2" s="1"/>
  <c r="H169" i="2"/>
  <c r="D169" i="2"/>
  <c r="D168" i="2"/>
  <c r="H168" i="2" s="1"/>
  <c r="H166" i="2"/>
  <c r="D166" i="2"/>
  <c r="H165" i="2"/>
  <c r="D165" i="2"/>
  <c r="H164" i="2"/>
  <c r="D164" i="2"/>
  <c r="H163" i="2"/>
  <c r="D163" i="2"/>
  <c r="D160" i="2"/>
  <c r="H160" i="2" s="1"/>
  <c r="H159" i="2"/>
  <c r="D159" i="2"/>
  <c r="D158" i="2"/>
  <c r="H158" i="2" s="1"/>
  <c r="H157" i="2"/>
  <c r="D157" i="2"/>
  <c r="H156" i="2"/>
  <c r="D156" i="2"/>
  <c r="H154" i="2"/>
  <c r="D154" i="2"/>
  <c r="H153" i="2"/>
  <c r="D153" i="2"/>
  <c r="H152" i="2"/>
  <c r="D152" i="2"/>
  <c r="H149" i="2"/>
  <c r="D149" i="2"/>
  <c r="H148" i="2"/>
  <c r="D148" i="2"/>
  <c r="H147" i="2"/>
  <c r="D147" i="2"/>
  <c r="H146" i="2"/>
  <c r="D146" i="2"/>
  <c r="H144" i="2"/>
  <c r="D144" i="2"/>
  <c r="D143" i="2"/>
  <c r="H143" i="2" s="1"/>
  <c r="D142" i="2"/>
  <c r="H142" i="2" s="1"/>
  <c r="D140" i="2"/>
  <c r="H140" i="2" s="1"/>
  <c r="H138" i="2"/>
  <c r="D138" i="2"/>
  <c r="H137" i="2"/>
  <c r="D137" i="2"/>
  <c r="H136" i="2"/>
  <c r="D136" i="2"/>
  <c r="H134" i="2"/>
  <c r="D134" i="2"/>
  <c r="H133" i="2"/>
  <c r="D133" i="2"/>
  <c r="H132" i="2"/>
  <c r="D132" i="2"/>
  <c r="H131" i="2"/>
  <c r="D131" i="2"/>
  <c r="H130" i="2"/>
  <c r="D130" i="2"/>
  <c r="H128" i="2"/>
  <c r="D128" i="2"/>
  <c r="H127" i="2"/>
  <c r="D127" i="2"/>
  <c r="H126" i="2"/>
  <c r="D126" i="2"/>
  <c r="H125" i="2"/>
  <c r="D125" i="2"/>
  <c r="H123" i="2"/>
  <c r="D123" i="2"/>
  <c r="H122" i="2"/>
  <c r="D122" i="2"/>
  <c r="H121" i="2"/>
  <c r="D121" i="2"/>
  <c r="H120" i="2"/>
  <c r="D120" i="2"/>
  <c r="H119" i="2"/>
  <c r="D119" i="2"/>
  <c r="H118" i="2"/>
  <c r="D118" i="2"/>
  <c r="H116" i="2"/>
  <c r="D116" i="2"/>
  <c r="H115" i="2"/>
  <c r="D115" i="2"/>
  <c r="H114" i="2"/>
  <c r="D114" i="2"/>
  <c r="H113" i="2"/>
  <c r="D113" i="2"/>
  <c r="H108" i="2"/>
  <c r="D108" i="2"/>
  <c r="H107" i="2"/>
  <c r="D107" i="2"/>
  <c r="H106" i="2"/>
  <c r="D106" i="2"/>
  <c r="H105" i="2"/>
  <c r="D105" i="2"/>
  <c r="H104" i="2"/>
  <c r="D104" i="2"/>
  <c r="H103" i="2"/>
  <c r="D103" i="2"/>
  <c r="H101" i="2"/>
  <c r="D101" i="2"/>
  <c r="H100" i="2"/>
  <c r="D100" i="2"/>
  <c r="H98" i="2"/>
  <c r="D98" i="2"/>
  <c r="H97" i="2"/>
  <c r="D97" i="2"/>
  <c r="H96" i="2"/>
  <c r="D96" i="2"/>
  <c r="H95" i="2"/>
  <c r="D95" i="2"/>
  <c r="H94" i="2"/>
  <c r="D94" i="2"/>
  <c r="H93" i="2"/>
  <c r="D93" i="2"/>
  <c r="H92" i="2"/>
  <c r="D92" i="2"/>
  <c r="H91" i="2"/>
  <c r="D91" i="2"/>
  <c r="H90" i="2"/>
  <c r="H89" i="2"/>
  <c r="D89" i="2"/>
  <c r="H88" i="2"/>
  <c r="D88" i="2"/>
  <c r="H87" i="2"/>
  <c r="D87" i="2"/>
  <c r="H86" i="2"/>
  <c r="D86" i="2"/>
  <c r="H85" i="2"/>
  <c r="D85" i="2"/>
  <c r="H84" i="2"/>
  <c r="D84" i="2"/>
  <c r="D82" i="2"/>
  <c r="H82" i="2" s="1"/>
  <c r="D81" i="2"/>
  <c r="H81" i="2" s="1"/>
  <c r="D80" i="2"/>
  <c r="H80" i="2" s="1"/>
  <c r="H78" i="2"/>
  <c r="D78" i="2"/>
  <c r="D77" i="2"/>
  <c r="H77" i="2" s="1"/>
  <c r="H76" i="2"/>
  <c r="D76" i="2"/>
  <c r="H75" i="2"/>
  <c r="D75" i="2"/>
  <c r="D74" i="2"/>
  <c r="H74" i="2" s="1"/>
  <c r="D73" i="2"/>
  <c r="H73" i="2" s="1"/>
  <c r="H72" i="2"/>
  <c r="D72" i="2"/>
  <c r="H71" i="2"/>
  <c r="D71" i="2"/>
  <c r="H70" i="2"/>
  <c r="D70" i="2"/>
  <c r="H69" i="2"/>
  <c r="D69" i="2"/>
  <c r="H68" i="2"/>
  <c r="D68" i="2"/>
  <c r="H67" i="2"/>
  <c r="D67" i="2"/>
  <c r="H66" i="2"/>
  <c r="D66" i="2"/>
  <c r="H64" i="2"/>
  <c r="D64" i="2"/>
  <c r="H62" i="2"/>
  <c r="D62" i="2"/>
  <c r="H61" i="2"/>
  <c r="D61" i="2"/>
  <c r="H59" i="2"/>
  <c r="D59" i="2"/>
  <c r="H58" i="2"/>
  <c r="D58" i="2"/>
  <c r="H57" i="2"/>
  <c r="D57" i="2"/>
  <c r="H56" i="2"/>
  <c r="D56" i="2"/>
  <c r="D55" i="2"/>
  <c r="H55" i="2" s="1"/>
  <c r="H53" i="2"/>
  <c r="D53" i="2"/>
  <c r="H52" i="2"/>
  <c r="D52" i="2"/>
  <c r="D51" i="2"/>
  <c r="H51" i="2" s="1"/>
  <c r="H50" i="2"/>
  <c r="D50" i="2"/>
  <c r="H46" i="2"/>
  <c r="D46" i="2"/>
  <c r="D45" i="2"/>
  <c r="H45" i="2" s="1"/>
  <c r="D44" i="2"/>
  <c r="H44" i="2" s="1"/>
  <c r="H43" i="2"/>
  <c r="D43" i="2"/>
  <c r="H42" i="2"/>
  <c r="D42" i="2"/>
  <c r="H41" i="2"/>
  <c r="D41" i="2"/>
  <c r="H40" i="2"/>
  <c r="D40" i="2"/>
  <c r="H37" i="2"/>
  <c r="D37" i="2"/>
  <c r="D36" i="2"/>
  <c r="H36" i="2" s="1"/>
  <c r="H35" i="2"/>
  <c r="D35" i="2"/>
  <c r="D34" i="2"/>
  <c r="H34" i="2" s="1"/>
  <c r="H33" i="2"/>
  <c r="D33" i="2"/>
  <c r="D32" i="2"/>
  <c r="H32" i="2" s="1"/>
  <c r="D31" i="2"/>
  <c r="H31" i="2" s="1"/>
  <c r="H30" i="2"/>
  <c r="D30" i="2"/>
  <c r="D29" i="2"/>
  <c r="H29" i="2" s="1"/>
  <c r="D28" i="2"/>
  <c r="H28" i="2" s="1"/>
  <c r="D27" i="2"/>
  <c r="H27" i="2" s="1"/>
  <c r="D25" i="2"/>
  <c r="H25" i="2" s="1"/>
  <c r="H24" i="2"/>
  <c r="D24" i="2"/>
  <c r="D23" i="2"/>
  <c r="H23" i="2" s="1"/>
  <c r="J480" i="2" l="1"/>
  <c r="J23" i="2"/>
  <c r="J289" i="2"/>
  <c r="J316" i="2"/>
  <c r="J50" i="2"/>
  <c r="J427" i="2"/>
  <c r="J238" i="2"/>
  <c r="D109" i="1"/>
  <c r="H109" i="1" s="1"/>
  <c r="H108" i="1"/>
  <c r="D108" i="1"/>
  <c r="D107" i="1"/>
  <c r="H107" i="1" s="1"/>
  <c r="D105" i="1"/>
  <c r="H105" i="1" s="1"/>
  <c r="D104" i="1"/>
  <c r="H104" i="1" s="1"/>
  <c r="D103" i="1"/>
  <c r="H103" i="1" s="1"/>
  <c r="D102" i="1"/>
  <c r="H102" i="1" s="1"/>
  <c r="D101" i="1"/>
  <c r="H101" i="1" s="1"/>
  <c r="D100" i="1"/>
  <c r="H100" i="1" s="1"/>
  <c r="D99" i="1"/>
  <c r="H99" i="1" s="1"/>
  <c r="D95" i="1"/>
  <c r="H95" i="1" s="1"/>
  <c r="D91" i="1"/>
  <c r="H91" i="1" s="1"/>
  <c r="H90" i="1"/>
  <c r="D90" i="1"/>
  <c r="H88" i="1"/>
  <c r="D88" i="1"/>
  <c r="D87" i="1"/>
  <c r="H87" i="1" s="1"/>
  <c r="D86" i="1"/>
  <c r="H86" i="1" s="1"/>
  <c r="D85" i="1"/>
  <c r="H85" i="1" s="1"/>
  <c r="D84" i="1"/>
  <c r="H84" i="1" s="1"/>
  <c r="D83" i="1"/>
  <c r="H83" i="1" s="1"/>
  <c r="D82" i="1"/>
  <c r="H82" i="1" s="1"/>
  <c r="D81" i="1"/>
  <c r="H81" i="1" s="1"/>
  <c r="D80" i="1"/>
  <c r="H80" i="1" s="1"/>
  <c r="D79" i="1"/>
  <c r="H79" i="1" s="1"/>
  <c r="H78" i="1"/>
  <c r="D78" i="1"/>
  <c r="D77" i="1"/>
  <c r="H77" i="1" s="1"/>
  <c r="D76" i="1"/>
  <c r="H76" i="1" s="1"/>
  <c r="D75" i="1"/>
  <c r="H75" i="1" s="1"/>
  <c r="H74" i="1"/>
  <c r="D74" i="1"/>
  <c r="H73" i="1"/>
  <c r="D73" i="1"/>
  <c r="H72" i="1"/>
  <c r="D72" i="1"/>
  <c r="D71" i="1"/>
  <c r="H71" i="1" s="1"/>
  <c r="D70" i="1"/>
  <c r="H70" i="1" s="1"/>
  <c r="H69" i="1"/>
  <c r="D69" i="1"/>
  <c r="D68" i="1"/>
  <c r="H68" i="1" s="1"/>
  <c r="D67" i="1"/>
  <c r="H67" i="1" s="1"/>
  <c r="D66" i="1"/>
  <c r="H66" i="1" s="1"/>
  <c r="H65" i="1"/>
  <c r="D65" i="1"/>
  <c r="D64" i="1"/>
  <c r="H64" i="1" s="1"/>
  <c r="H63" i="1"/>
  <c r="D63" i="1"/>
  <c r="D62" i="1"/>
  <c r="H62" i="1" s="1"/>
  <c r="H61" i="1"/>
  <c r="D61" i="1"/>
  <c r="D60" i="1"/>
  <c r="H60" i="1" s="1"/>
  <c r="H59" i="1"/>
  <c r="D59" i="1"/>
  <c r="H58" i="1"/>
  <c r="D58" i="1"/>
  <c r="D57" i="1"/>
  <c r="H57" i="1" s="1"/>
  <c r="D53" i="1"/>
  <c r="H53" i="1" s="1"/>
  <c r="D50" i="1"/>
  <c r="H50" i="1" s="1"/>
  <c r="D49" i="1"/>
  <c r="H49" i="1" s="1"/>
  <c r="D48" i="1"/>
  <c r="H48" i="1" s="1"/>
  <c r="D46" i="1"/>
  <c r="H46" i="1" s="1"/>
  <c r="D45" i="1"/>
  <c r="H45" i="1" s="1"/>
  <c r="D44" i="1"/>
  <c r="H44" i="1" s="1"/>
  <c r="D43" i="1"/>
  <c r="H43" i="1" s="1"/>
  <c r="D42" i="1"/>
  <c r="H42" i="1" s="1"/>
  <c r="D41" i="1"/>
  <c r="H41" i="1" s="1"/>
  <c r="D40" i="1"/>
  <c r="H40" i="1" s="1"/>
  <c r="D39" i="1"/>
  <c r="H39" i="1" s="1"/>
  <c r="D38" i="1"/>
  <c r="H38" i="1" s="1"/>
  <c r="D37" i="1"/>
  <c r="H37" i="1" s="1"/>
  <c r="D33" i="1"/>
  <c r="H33" i="1" s="1"/>
  <c r="D32" i="1"/>
  <c r="H32" i="1" s="1"/>
  <c r="D31" i="1"/>
  <c r="H31" i="1" s="1"/>
  <c r="D30" i="1"/>
  <c r="H30" i="1" s="1"/>
  <c r="D29" i="1"/>
  <c r="H29" i="1" s="1"/>
  <c r="D28" i="1"/>
  <c r="H28" i="1" s="1"/>
  <c r="D27" i="1"/>
  <c r="H27" i="1" s="1"/>
  <c r="D26" i="1"/>
  <c r="H26" i="1" s="1"/>
  <c r="D25" i="1"/>
  <c r="H25" i="1" s="1"/>
  <c r="D24" i="1"/>
  <c r="H24" i="1" s="1"/>
  <c r="H20" i="1"/>
  <c r="D20" i="1"/>
  <c r="H19" i="1"/>
  <c r="D19" i="1"/>
  <c r="D18" i="1"/>
  <c r="H18" i="1" s="1"/>
  <c r="D17" i="1"/>
  <c r="H17" i="1" s="1"/>
  <c r="D16" i="1"/>
  <c r="H16" i="1" s="1"/>
  <c r="D15" i="1"/>
  <c r="H15" i="1" s="1"/>
  <c r="H14" i="1"/>
  <c r="D14" i="1"/>
  <c r="D12" i="1"/>
  <c r="H12" i="1" s="1"/>
  <c r="D11" i="1"/>
  <c r="H11" i="1" s="1"/>
  <c r="H10" i="1"/>
  <c r="D10" i="1"/>
  <c r="H9" i="1"/>
  <c r="D9" i="1"/>
  <c r="J487" i="2" l="1"/>
</calcChain>
</file>

<file path=xl/sharedStrings.xml><?xml version="1.0" encoding="utf-8"?>
<sst xmlns="http://schemas.openxmlformats.org/spreadsheetml/2006/main" count="1968" uniqueCount="1057">
  <si>
    <t>TRD.303.13.60</t>
  </si>
  <si>
    <t>GRUPO INTERNACION - Servicio de Cuidado Intensivo Adultos</t>
  </si>
  <si>
    <r>
      <t>1.</t>
    </r>
    <r>
      <rPr>
        <b/>
        <sz val="11"/>
        <rFont val="Times New Roman"/>
        <family val="1"/>
      </rPr>
      <t xml:space="preserve">     </t>
    </r>
    <r>
      <rPr>
        <b/>
        <sz val="11"/>
        <rFont val="Arial"/>
        <family val="2"/>
      </rPr>
      <t xml:space="preserve">ESTANDAR DE TALENTO HUMANO: Resolucion 3100 de 2019 - GRUPO INTERNACION - Servicio de Cuidado Intensivo Adultos: Literal 11,4,9 </t>
    </r>
  </si>
  <si>
    <t>% por Item</t>
  </si>
  <si>
    <t>ASPECTO A EVALUAR</t>
  </si>
  <si>
    <t>COMPLEJIDAD</t>
  </si>
  <si>
    <t>%</t>
  </si>
  <si>
    <t>CUMPLE</t>
  </si>
  <si>
    <t>OBSERVACION - EVIDENCIA</t>
  </si>
  <si>
    <t xml:space="preserve">Cumple con los criterios que le sean aplicables de todos los servicios y adicionalmente cuenta con: </t>
  </si>
  <si>
    <t>A</t>
  </si>
  <si>
    <t>SI</t>
  </si>
  <si>
    <t>1.1</t>
  </si>
  <si>
    <t>Profesional de la medicina especialista en medicina critica y cuidado intensivo o profesional de la medicina especialista en anestesiologla o neurologla o neurocirugia o medicina Interna o ginecologla o cirugla general o medicina de urgencias, según la oferta de servicios.</t>
  </si>
  <si>
    <t>NO</t>
  </si>
  <si>
    <t>1.2</t>
  </si>
  <si>
    <t xml:space="preserve">Profesional de la enfermerla especiafista en cuidado critico o profesional en enfermerla con acciones de formación continua en el control del paciente de cuidado intensivo adultos. </t>
  </si>
  <si>
    <t>Se cuenta con un solo profesional especialista en cuidado crítico, los demás que rotan en el servicio no cuentan con la formación</t>
  </si>
  <si>
    <t>NA</t>
  </si>
  <si>
    <t>1.3</t>
  </si>
  <si>
    <t xml:space="preserve">Profesional de terapia respiratoria o fisioterapia. </t>
  </si>
  <si>
    <t>1.4</t>
  </si>
  <si>
    <t xml:space="preserve">Auxiliar de enfermerla con constancia de asistencia en acciones de formación continua en asistencia en soporte vital básico. </t>
  </si>
  <si>
    <t xml:space="preserve">Disponibilidad de: </t>
  </si>
  <si>
    <t>1.5</t>
  </si>
  <si>
    <t>Profesional de la medicina especialista en medicina critica y cuidado Intensivo, con permanencia mlnima de 6 horas por cada 24 horas.</t>
  </si>
  <si>
    <t>1.6</t>
  </si>
  <si>
    <t xml:space="preserve">Cuando se oferte atención a pacientes criticamente quemados, profesional de la medicina especialista en ciruila plástica. </t>
  </si>
  <si>
    <t>1.7</t>
  </si>
  <si>
    <t xml:space="preserve">Cuando se oferte atención a pacientes crItica mente quemados, profesional de terapia ocupacional. </t>
  </si>
  <si>
    <t>1.8</t>
  </si>
  <si>
    <t xml:space="preserve">Profesional de nutrición y dietética. </t>
  </si>
  <si>
    <t>1.9</t>
  </si>
  <si>
    <t xml:space="preserve"> Profesional de psicologla. </t>
  </si>
  <si>
    <t>1.10</t>
  </si>
  <si>
    <t xml:space="preserve">El profesional de la medicina especialista en medicina crItica y cuidado intensivo cuenta con constancia de asistencia, en acciones de formación continua para la gestión operativa de la donación de conformidad con las normas que regulen la materia, o aquellas que las adicionen, modifiquen o sustituyan. </t>
  </si>
  <si>
    <t>1.11</t>
  </si>
  <si>
    <t>Todo el talento humano en salud cuenta con constancia de asistencia en acciones de formación continua en atención del paciente de cuidado intensivo adultos, con excepción de los profesionales especialistas en cuidado intensivo y cuando se oferte atención a pacientes crlticamente quemados, con excepción del profesional de la medicina especialista en cirugla plástica</t>
  </si>
  <si>
    <r>
      <t>2.</t>
    </r>
    <r>
      <rPr>
        <b/>
        <sz val="11"/>
        <rFont val="Times New Roman"/>
        <family val="1"/>
      </rPr>
      <t xml:space="preserve">     </t>
    </r>
    <r>
      <rPr>
        <b/>
        <sz val="11"/>
        <rFont val="Arial"/>
        <family val="2"/>
      </rPr>
      <t xml:space="preserve">ESTANDAR DE INFRAESTRUCTURA: Resolucion 3100 de 2019 -GRUPO INTERNACION - Servicio de Cuidado Intensivo Adultos: Literal 11,4,9 </t>
    </r>
  </si>
  <si>
    <t>2.1</t>
  </si>
  <si>
    <t xml:space="preserve">Ambiente a manera de filtro, para acceso del talento humano en salud y visitantes, con lavamanos y área de casilleros. </t>
  </si>
  <si>
    <t>2.2</t>
  </si>
  <si>
    <t xml:space="preserve"> Estación de enfermería. </t>
  </si>
  <si>
    <t>2.3</t>
  </si>
  <si>
    <t xml:space="preserve">Ambiente para brindar información a familiares. </t>
  </si>
  <si>
    <t>2.4</t>
  </si>
  <si>
    <t xml:space="preserve">Cubículos de 8 m2 que cuentan con: </t>
  </si>
  <si>
    <t>2.5</t>
  </si>
  <si>
    <t xml:space="preserve">Salida de oxígeno medicinal. </t>
  </si>
  <si>
    <t>2.6</t>
  </si>
  <si>
    <t xml:space="preserve">Sistema de vacío. </t>
  </si>
  <si>
    <t>2.7</t>
  </si>
  <si>
    <t xml:space="preserve">Lavamanos, que puede ser compartido entre varios cubículos. </t>
  </si>
  <si>
    <t>2.8</t>
  </si>
  <si>
    <t xml:space="preserve">La distribución de la cama dentro del cubículo debe permitir movilización del talento humano, pacientes, usuarios y equipos biomédicos. </t>
  </si>
  <si>
    <t>2.9</t>
  </si>
  <si>
    <t xml:space="preserve">Los anteriores ambientes pueden ser compartidos entre los servicios de cuidado intermedio e intensivo adultos. </t>
  </si>
  <si>
    <t>2.10</t>
  </si>
  <si>
    <t xml:space="preserve">Cuando se oferte atención de paciente adulto quemado en condiciones criticas, cuenta con ambiente por cada paciente y sifón tapa ciega. </t>
  </si>
  <si>
    <r>
      <t>3.</t>
    </r>
    <r>
      <rPr>
        <b/>
        <sz val="11"/>
        <rFont val="Times New Roman"/>
        <family val="1"/>
      </rPr>
      <t xml:space="preserve">     </t>
    </r>
    <r>
      <rPr>
        <b/>
        <sz val="11"/>
        <rFont val="Arial"/>
        <family val="2"/>
      </rPr>
      <t xml:space="preserve">ESTANDAR DE DOTACION: Resolucion 3100 de 2019 - GRUPO INTERNACION - Servicio de Cuidado Intensivo Adultos: Literal 11,4,9 </t>
    </r>
  </si>
  <si>
    <t>RIESGO</t>
  </si>
  <si>
    <t xml:space="preserve">Cumple con los criterios que le sean aplicables de todos los servicios, y con los del servicio de cuidado intermedio adultos y adicionalmente por cada cubículo y paciente cuenta con: </t>
  </si>
  <si>
    <t>3.1</t>
  </si>
  <si>
    <t xml:space="preserve">Ventilador adulto que cuenta mínimo con: </t>
  </si>
  <si>
    <t>3.2</t>
  </si>
  <si>
    <t xml:space="preserve">Sistemas de presión positiva continua en via aérea (CPAP). </t>
  </si>
  <si>
    <t>3.3</t>
  </si>
  <si>
    <t>Modo ventilatorio: controlado o asistido, sincrónico o asincrónico.</t>
  </si>
  <si>
    <t>3.4</t>
  </si>
  <si>
    <t>3.5</t>
  </si>
  <si>
    <t xml:space="preserve">Límite de volumen. </t>
  </si>
  <si>
    <t>3.6</t>
  </si>
  <si>
    <t xml:space="preserve">Aire medicinal. </t>
  </si>
  <si>
    <t>3.7</t>
  </si>
  <si>
    <t xml:space="preserve">Oxígeno medicinal. </t>
  </si>
  <si>
    <t>3.8</t>
  </si>
  <si>
    <t xml:space="preserve">Mezclador de gases medicinales de acuerdo a la clase de ventilador que se utilice. </t>
  </si>
  <si>
    <t>3.9</t>
  </si>
  <si>
    <t xml:space="preserve">Alarmas auditivas y visuales de presión, volumen, apnea, presión de aire, oxígeno medicinal. </t>
  </si>
  <si>
    <t>3.10</t>
  </si>
  <si>
    <t xml:space="preserve">Batería. </t>
  </si>
  <si>
    <t xml:space="preserve"> Disponibilidad de: </t>
  </si>
  <si>
    <t>3.11</t>
  </si>
  <si>
    <t>Ecógrafo.</t>
  </si>
  <si>
    <t>3.12</t>
  </si>
  <si>
    <t xml:space="preserve">Sistema de monitoreo de gasto cardiaco </t>
  </si>
  <si>
    <t>3.13</t>
  </si>
  <si>
    <t xml:space="preserve">Cuando se oferte atención de paciente adulto quemado en condiciones críticas, cuenta con la dotación de los elementos y equipos biomédicos, que se requieran de acuerdo con los procedimientos definidos en el estándar de procesos prioritarios. </t>
  </si>
  <si>
    <r>
      <t>4.</t>
    </r>
    <r>
      <rPr>
        <b/>
        <sz val="11"/>
        <rFont val="Times New Roman"/>
        <family val="1"/>
      </rPr>
      <t xml:space="preserve">     </t>
    </r>
    <r>
      <rPr>
        <b/>
        <sz val="11"/>
        <rFont val="Arial"/>
        <family val="2"/>
      </rPr>
      <t xml:space="preserve">ESTANDAR DE MEDICAMENTOS, DISPOSITIVOS MEDICOS E INSUMOS: Resolucion 3100 de 2019 - GRUPO INTERNACION - Servicio de Cuidado Intensivo Adultos: Literal 11,4,9 </t>
    </r>
  </si>
  <si>
    <t>4.1</t>
  </si>
  <si>
    <t xml:space="preserve">Cumple con los criterios que le sean aplicables de todos los servicios. </t>
  </si>
  <si>
    <r>
      <t>5.</t>
    </r>
    <r>
      <rPr>
        <b/>
        <sz val="11"/>
        <rFont val="Times New Roman"/>
        <family val="1"/>
      </rPr>
      <t xml:space="preserve">     </t>
    </r>
    <r>
      <rPr>
        <b/>
        <sz val="11"/>
        <rFont val="Arial"/>
        <family val="2"/>
      </rPr>
      <t xml:space="preserve">ESTANDAR DE PROCESOS PRIORITARIOS: Resolucion 3100 de 2019 - GRUPO INTERNACION - Servicio de Cuidado Intensivo Adultos: Literal 11,4,9 </t>
    </r>
  </si>
  <si>
    <t>Cumple con los criterios que le sean aplicables de todos los servicios y adicionalmente cuenta con la siguiente información documentada:</t>
  </si>
  <si>
    <t>5.1</t>
  </si>
  <si>
    <t xml:space="preserve">Criterios de ingreso y egreso al servicio. </t>
  </si>
  <si>
    <t>5.2</t>
  </si>
  <si>
    <t>Manejo de las principales causas de hospitalización, según oferta</t>
  </si>
  <si>
    <t>5.3</t>
  </si>
  <si>
    <t xml:space="preserve">Ronda médica diaria de evolución de pacientes. </t>
  </si>
  <si>
    <t>5.4</t>
  </si>
  <si>
    <t xml:space="preserve">Solicitud de interconsultas. </t>
  </si>
  <si>
    <t>5.5</t>
  </si>
  <si>
    <t xml:space="preserve">Entrega de turno por parte de enfermería y de medicina. </t>
  </si>
  <si>
    <t>5.6</t>
  </si>
  <si>
    <t>Control de líquidos.</t>
  </si>
  <si>
    <t>5.7</t>
  </si>
  <si>
    <t xml:space="preserve">Plan de cuidados de enfermería. </t>
  </si>
  <si>
    <t>5.8</t>
  </si>
  <si>
    <t xml:space="preserve">Administración de medicamentos. </t>
  </si>
  <si>
    <t>5.9</t>
  </si>
  <si>
    <t xml:space="preserve">Sujeción de pacientes. </t>
  </si>
  <si>
    <t>5.10</t>
  </si>
  <si>
    <t xml:space="preserve">Toma de muestras de laboratorio. </t>
  </si>
  <si>
    <t>5.11</t>
  </si>
  <si>
    <t xml:space="preserve">Cateterismo vesical. </t>
  </si>
  <si>
    <t>5.12</t>
  </si>
  <si>
    <t xml:space="preserve">Preparación para la toma de imágenes diagnósticas. </t>
  </si>
  <si>
    <t>5.13</t>
  </si>
  <si>
    <t xml:space="preserve">Ilustrar al paciente en el auto cuidado de la salud y la preservación de la seguridad de su atención. </t>
  </si>
  <si>
    <t>5.14</t>
  </si>
  <si>
    <t xml:space="preserve">Información a usuarios. </t>
  </si>
  <si>
    <t>5.15</t>
  </si>
  <si>
    <t xml:space="preserve">Revisión del carro de paro. </t>
  </si>
  <si>
    <t>5.16</t>
  </si>
  <si>
    <t>Actividades de rehabilitación: fisioterapia, terapia ocupacional y terapia del lenguaje, que incluya los tipos de elementos e insumas requeridos para cada tipo de actividad, según se requiera.</t>
  </si>
  <si>
    <t>5.17</t>
  </si>
  <si>
    <t xml:space="preserve">Valoración y seguimiento por nutrición que incluya minuta patrón de alimentos. </t>
  </si>
  <si>
    <t>5.18</t>
  </si>
  <si>
    <t xml:space="preserve">Manejo de nutrición enteral y parenteral. </t>
  </si>
  <si>
    <t>5.19</t>
  </si>
  <si>
    <t xml:space="preserve">Anticoagulación profiláctica. </t>
  </si>
  <si>
    <t>5.20</t>
  </si>
  <si>
    <t xml:space="preserve">Diálisis peritoneal. </t>
  </si>
  <si>
    <t>5.21</t>
  </si>
  <si>
    <t>Punción lumbar</t>
  </si>
  <si>
    <t>5.22</t>
  </si>
  <si>
    <t xml:space="preserve">Gestión operativa de la donación, de acuerdo con la normatividad vigente. </t>
  </si>
  <si>
    <t>5.23</t>
  </si>
  <si>
    <t xml:space="preserve">Inserción de catéter de presión intracraneana. </t>
  </si>
  <si>
    <t>5.24</t>
  </si>
  <si>
    <t xml:space="preserve">Inserción de marcapaso interno transitorio. </t>
  </si>
  <si>
    <t>5.25</t>
  </si>
  <si>
    <t xml:space="preserve">Paracentesis. </t>
  </si>
  <si>
    <t>5.26</t>
  </si>
  <si>
    <t xml:space="preserve">Hemodiafiltración. </t>
  </si>
  <si>
    <t>5.27</t>
  </si>
  <si>
    <t xml:space="preserve">Traqueotomía. </t>
  </si>
  <si>
    <t>5.28</t>
  </si>
  <si>
    <t xml:space="preserve">Toracentesis. </t>
  </si>
  <si>
    <t>5.29</t>
  </si>
  <si>
    <t xml:space="preserve">Toracostomía. </t>
  </si>
  <si>
    <t>5.30</t>
  </si>
  <si>
    <t xml:space="preserve">Hemodiálisis. </t>
  </si>
  <si>
    <t>5.31</t>
  </si>
  <si>
    <t xml:space="preserve">Diálisis peritoneal </t>
  </si>
  <si>
    <t>5.32</t>
  </si>
  <si>
    <t xml:space="preserve">Reducir el riesgo de la atención del paciente crítico. </t>
  </si>
  <si>
    <t xml:space="preserve">Si atiende pacientes criticamente quemados, adicionalmente cuenta con: </t>
  </si>
  <si>
    <t>5.33</t>
  </si>
  <si>
    <t xml:space="preserve">Criterios de inclusión al servicio. </t>
  </si>
  <si>
    <t>5.34</t>
  </si>
  <si>
    <t xml:space="preserve">Procedimientos para la atención de los pacientes críticamente quemados, que incluya los equipos biomédicos, medicamentos y dispositivos médicos e insumas requeridos. </t>
  </si>
  <si>
    <t xml:space="preserve">6.     ESTANDAR DE HISTORIA CLINICA Y REGISTROS: Resolucion 3100 de 2019 - GRUPO INTERNACION - Servicio de Cuidado Intensivo Adultos: Literal 11,4,9 </t>
  </si>
  <si>
    <t>6.1</t>
  </si>
  <si>
    <t xml:space="preserve">7.     ESTANDAR DE INTERDEPENDENCIA: Resolucion 3100 de 2019 - GRUPO INTERNACION - Servicio de Cuidado Intensivo Adultos: Literal 11,4,9 </t>
  </si>
  <si>
    <t xml:space="preserve">Cumple con los criterios que le sean aplicables de todos los servicios y adicionalmente cuenta con. </t>
  </si>
  <si>
    <t>7.1</t>
  </si>
  <si>
    <t xml:space="preserve">Servicio cuidado intermedio adultos. </t>
  </si>
  <si>
    <t>7.2</t>
  </si>
  <si>
    <t xml:space="preserve">Servicio de hospitalización. </t>
  </si>
  <si>
    <t>7.3</t>
  </si>
  <si>
    <t xml:space="preserve">Servicio de Cirugía </t>
  </si>
  <si>
    <t>7.4</t>
  </si>
  <si>
    <t xml:space="preserve">Servicio de laboratorio clínico. </t>
  </si>
  <si>
    <t>7.5</t>
  </si>
  <si>
    <t xml:space="preserve">Servicio farmacéutico. </t>
  </si>
  <si>
    <t>7.6</t>
  </si>
  <si>
    <t xml:space="preserve">Servicio de gestión pre transfusionaL </t>
  </si>
  <si>
    <t>7.7</t>
  </si>
  <si>
    <t xml:space="preserve">Servicio de imagenes diagnósticas. </t>
  </si>
  <si>
    <t>7.8</t>
  </si>
  <si>
    <t xml:space="preserve">Servicio de transporte asistencial de complejidad mediana. </t>
  </si>
  <si>
    <t>7.9</t>
  </si>
  <si>
    <t xml:space="preserve">Servicios de apoyo (alimentación, lavandería y vigilancia). </t>
  </si>
  <si>
    <t>7.10</t>
  </si>
  <si>
    <t>Si maneja pacientes críticamente quemados, adicionalmente cuenta con oferta de trasplante de piel</t>
  </si>
  <si>
    <t>GESTION</t>
  </si>
  <si>
    <t>HOS-03-P01 Admision y egreso a  la Unidad de Cuidado Intermedio (Actualizar incluya cuidado critico).</t>
  </si>
  <si>
    <t>Cuales principales causas?</t>
  </si>
  <si>
    <t>HOS-03-P04 Ronda médica diaria</t>
  </si>
  <si>
    <t>HOS-03-P03 Solicitud de interconsultas</t>
  </si>
  <si>
    <t>HOS-03-T03 RECIBO Y ENTREGA DE TURNO MEDICO
REVISAR ENTREGA TURNO ENFERMERIA TRANSV</t>
  </si>
  <si>
    <t>HOS-03-T06 CONTROL DE LIQUIDOS TRANSVERSAL</t>
  </si>
  <si>
    <t>FORMULAR NUEVO DOCUMENTO</t>
  </si>
  <si>
    <t>PEDIR A LABORATORIO REVISE ALCANCE</t>
  </si>
  <si>
    <t>TRANSVERSAL</t>
  </si>
  <si>
    <t xml:space="preserve">LIDER IMAGEN ALCANCE </t>
  </si>
  <si>
    <t>OKY</t>
  </si>
  <si>
    <t>FISIOTERAPIA</t>
  </si>
  <si>
    <t>NUTRICION OFICIO</t>
  </si>
  <si>
    <t>INTERNISTA</t>
  </si>
  <si>
    <t>ESPECIALISTA</t>
  </si>
  <si>
    <t>SEGURIDAD DEL PACIENTE</t>
  </si>
  <si>
    <t>22/02/2023 SE SOLICITA A LÍDER DE FARMACIA ACTUALIZAR EL DOCUMENTO. HOS-03-T05  ADMINISTRACION DE MEDICAMENTOS POR BOMBA DE INFUSIÓN</t>
  </si>
  <si>
    <t>DIAGNÓSTICO</t>
  </si>
  <si>
    <t>Listado</t>
  </si>
  <si>
    <t xml:space="preserve">
</t>
  </si>
  <si>
    <t>Fecha Auditoria:     29-09-2021</t>
  </si>
  <si>
    <t>PROCESO/ SUBPROCESO AUDITADO:</t>
  </si>
  <si>
    <t>OBJETIVO DEL PROCESO:</t>
  </si>
  <si>
    <t xml:space="preserve">Los prestadores de servicios de salud deben en su autoevaluación, identificar de los siguientes criterios. los que le sean aplicables de acuerdo al servicio que habilitan: </t>
  </si>
  <si>
    <t>ESTRUCTURA DEL SERVICIO:</t>
  </si>
  <si>
    <r>
      <rPr>
        <b/>
        <sz val="11"/>
        <color theme="1"/>
        <rFont val="Arial"/>
        <family val="2"/>
      </rPr>
      <t>Complejidad:</t>
    </r>
    <r>
      <rPr>
        <sz val="11"/>
        <color theme="1"/>
        <rFont val="Arial"/>
        <family val="2"/>
      </rPr>
      <t xml:space="preserve"> No aplica.  - </t>
    </r>
    <r>
      <rPr>
        <b/>
        <sz val="11"/>
        <color theme="1"/>
        <rFont val="Arial"/>
        <family val="2"/>
      </rPr>
      <t xml:space="preserve">Modalidades de prestación: </t>
    </r>
    <r>
      <rPr>
        <sz val="11"/>
        <color theme="1"/>
        <rFont val="Arial"/>
        <family val="2"/>
      </rPr>
      <t>No aplica</t>
    </r>
  </si>
  <si>
    <t>LIDER GESTIÓN DE LA CALIDAD:</t>
  </si>
  <si>
    <t>Jesus Torres Sandoval</t>
  </si>
  <si>
    <t>Lider Auditado:</t>
  </si>
  <si>
    <t>OBJETIVO DE LA AUDITORIA:</t>
  </si>
  <si>
    <t>Evaluar los Estandares de Habilitacion para Estándares Y Criterios Aplicables A Todos Los Servicios, definidos en la Resolucion 3100 de 2019</t>
  </si>
  <si>
    <t xml:space="preserve">ALCANCE DE LA AUDITORIA: </t>
  </si>
  <si>
    <t>Cumplimiento de los estandares minimos que incluye para el servicio de cirugia y todo los procesos definidos en el SUH. Estandar de talento Humano, Dotacion, Infraestructura, medicamentos e insumos medicos, procesos prioriarios, historia clinica y estandar de interdependencia.</t>
  </si>
  <si>
    <t>METODOLOGIA</t>
  </si>
  <si>
    <t>Marco Normativo.</t>
  </si>
  <si>
    <t xml:space="preserve">*Ley 100 de 1993.
* Decreto 1011 de 2006.
* Decreto 780 de 2016. 
* Resolucion 3100 de 2019.
</t>
  </si>
  <si>
    <t>1. INFORMACION GENERAL</t>
  </si>
  <si>
    <t xml:space="preserve">Lider de Calidad: </t>
  </si>
  <si>
    <t>Firma:</t>
  </si>
  <si>
    <t>Profesional de apoyo Auditor</t>
  </si>
  <si>
    <t>Yenny Carolina Suarez</t>
  </si>
  <si>
    <t>Nelcy Amanda Navarro</t>
  </si>
  <si>
    <t xml:space="preserve">11.1.1     ESTANDAR DE TALENTO HUMANO: Resolucion 3100 de 2019 - ESTÁNDARES Y CRITERIOS APLICABLES A TODOS LOS SERVICIOS: Literal 11.1. </t>
  </si>
  <si>
    <t>% Cumplimiento del Estandar</t>
  </si>
  <si>
    <r>
      <t>El talento humano en salud y otros profesionales que se relacionan con la atención o resultados en salud de los usuarios, cuentan con los titulos. Según aplique. de educación superior o certificados de aptitud ocupacional, expedidos por la entidad educativa competente.</t>
    </r>
    <r>
      <rPr>
        <b/>
        <sz val="10"/>
        <color theme="1"/>
        <rFont val="Arial"/>
        <family val="2"/>
      </rPr>
      <t xml:space="preserve"> En el caso de titulos o certificados obtenidos en el extranjero, copia de la resolución de convalidación expedida por el Ministerio de Educación Nacional. </t>
    </r>
  </si>
  <si>
    <t xml:space="preserve">Todos los servicios </t>
  </si>
  <si>
    <r>
      <t xml:space="preserve">El talento humano en salud </t>
    </r>
    <r>
      <rPr>
        <b/>
        <sz val="10"/>
        <color theme="1"/>
        <rFont val="Arial"/>
        <family val="2"/>
      </rPr>
      <t>cuenta con copia de la resolución de autorización</t>
    </r>
    <r>
      <rPr>
        <sz val="10"/>
        <color theme="1"/>
        <rFont val="Arial"/>
        <family val="2"/>
      </rPr>
      <t xml:space="preserve"> del ejercicio expedido por la autoridad competente o inscripción en el Registro Único Nacional de Talento Humano en Salud -</t>
    </r>
    <r>
      <rPr>
        <b/>
        <sz val="10"/>
        <color theme="1"/>
        <rFont val="Arial"/>
        <family val="2"/>
      </rPr>
      <t xml:space="preserve">ReTHUS. </t>
    </r>
  </si>
  <si>
    <r>
      <t xml:space="preserve">El prestador de servicios de salud </t>
    </r>
    <r>
      <rPr>
        <b/>
        <sz val="10"/>
        <color theme="1"/>
        <rFont val="Arial"/>
        <family val="2"/>
      </rPr>
      <t>determina la cantidad necesaria de talento humano requerida para cada uno de los servicios ofertados y prestados, de acuerdo con la capacidad instalada, la relación entre oferta y demanda</t>
    </r>
    <r>
      <rPr>
        <sz val="10"/>
        <color theme="1"/>
        <rFont val="Arial"/>
        <family val="2"/>
      </rPr>
      <t xml:space="preserve">, la oportunidad en la prestación, tiempo de la atención y el riesgo en la atención. </t>
    </r>
    <r>
      <rPr>
        <b/>
        <sz val="10"/>
        <color theme="1"/>
        <rFont val="Arial"/>
        <family val="2"/>
      </rPr>
      <t xml:space="preserve">Este criterio no aplica para el profesional independiente de salud. </t>
    </r>
  </si>
  <si>
    <r>
      <t xml:space="preserve">El prestador de servicios de salud que actúe como escenario de práctica formativa en el área de la salud, </t>
    </r>
    <r>
      <rPr>
        <b/>
        <u/>
        <sz val="12"/>
        <color rgb="FF000000"/>
        <rFont val="Arial"/>
        <family val="2"/>
      </rPr>
      <t>cuenta con:</t>
    </r>
  </si>
  <si>
    <t>1.4.1</t>
  </si>
  <si>
    <t xml:space="preserve">Convenio vigente con la institución educativa autorizada por la entidad competente. </t>
  </si>
  <si>
    <t>1.4.2</t>
  </si>
  <si>
    <t xml:space="preserve">Información documentada de los mecanismos de supervisión permanente del personal en entrenamiento. </t>
  </si>
  <si>
    <t>1.4.3</t>
  </si>
  <si>
    <t xml:space="preserve">Estudio de capacidad instalada en el cual se determine el número máximo de estudiantes que simultáneamente puedan acceder por programa de formación y por jornada, para cada uno de los servicios que se utilicen como escenarios de práctica formativa en el área de la salud, estudio que debe ser elaborado teniendo en cuenta los "lineamientos de referencia para la asignación de cupos de estudiantes en escenarios clinicos" publicados por el Ministerio de Salud y Protección Social. </t>
  </si>
  <si>
    <r>
      <rPr>
        <b/>
        <sz val="10"/>
        <color theme="1"/>
        <rFont val="Arial"/>
        <family val="2"/>
      </rPr>
      <t>En los servicios de salud diferentes al servicio de consulta externa especializada de dolor y cuidado paliativo</t>
    </r>
    <r>
      <rPr>
        <sz val="10"/>
        <color theme="1"/>
        <rFont val="Arial"/>
        <family val="2"/>
      </rPr>
      <t xml:space="preserve">, donde se atienden pacientes con enfermedades terminales, crónicas, degenerativas e irreversibles, a </t>
    </r>
    <r>
      <rPr>
        <u/>
        <sz val="10"/>
        <color theme="1"/>
        <rFont val="Arial"/>
        <family val="2"/>
      </rPr>
      <t>los cuales se les decida como conducta médica</t>
    </r>
    <r>
      <rPr>
        <sz val="10"/>
        <color theme="1"/>
        <rFont val="Arial"/>
        <family val="2"/>
      </rPr>
      <t xml:space="preserve">; como parte del plan integral de cuidado que gestiona el equipo de salud, o por solicitud del paciente; </t>
    </r>
    <r>
      <rPr>
        <u/>
        <sz val="10"/>
        <color theme="1"/>
        <rFont val="Arial"/>
        <family val="2"/>
      </rPr>
      <t>el manejo del dolor y cuidado paliativo,</t>
    </r>
    <r>
      <rPr>
        <sz val="10"/>
        <color theme="1"/>
        <rFont val="Arial"/>
        <family val="2"/>
      </rPr>
      <t xml:space="preserve"> el profesional de la medicina tratante </t>
    </r>
    <r>
      <rPr>
        <b/>
        <sz val="10"/>
        <color theme="1"/>
        <rFont val="Arial"/>
        <family val="2"/>
      </rPr>
      <t>cuenta con constancia de asistencia en las acciones de formación continua en el manejo del dolor y cuidado paliativo</t>
    </r>
    <r>
      <rPr>
        <sz val="10"/>
        <color theme="1"/>
        <rFont val="Arial"/>
        <family val="2"/>
      </rPr>
      <t xml:space="preserve">, cuando no sea especialista en dolor y cuidado paliativo. </t>
    </r>
  </si>
  <si>
    <r>
      <t xml:space="preserve">El talento humano en salud de los servicios de </t>
    </r>
    <r>
      <rPr>
        <b/>
        <u/>
        <sz val="10"/>
        <color theme="1"/>
        <rFont val="Arial"/>
        <family val="2"/>
      </rPr>
      <t>atención del parto, cuidado intensivo y cuidado intermedio neonatal, pediátrico y adulto</t>
    </r>
    <r>
      <rPr>
        <sz val="10"/>
        <color theme="1"/>
        <rFont val="Arial"/>
        <family val="2"/>
      </rPr>
      <t xml:space="preserve">s, cuentan con </t>
    </r>
    <r>
      <rPr>
        <b/>
        <sz val="10"/>
        <color theme="1"/>
        <rFont val="Arial"/>
        <family val="2"/>
      </rPr>
      <t xml:space="preserve">constancia de asistencia en las acciones de formación continua para la </t>
    </r>
    <r>
      <rPr>
        <b/>
        <sz val="11"/>
        <color theme="1"/>
        <rFont val="Arial"/>
        <family val="2"/>
      </rPr>
      <t>gestión del duelo.</t>
    </r>
  </si>
  <si>
    <r>
      <t xml:space="preserve">En los servicios de salud donde se realicen imágenes diagnósticas por ultrasonido, </t>
    </r>
    <r>
      <rPr>
        <b/>
        <sz val="10"/>
        <color theme="1"/>
        <rFont val="Arial"/>
        <family val="2"/>
      </rPr>
      <t>cuenta con médico especialista en radiologia e imágenes diagnósticas</t>
    </r>
    <r>
      <rPr>
        <sz val="10"/>
        <color theme="1"/>
        <rFont val="Arial"/>
        <family val="2"/>
      </rPr>
      <t xml:space="preserve"> </t>
    </r>
    <r>
      <rPr>
        <u/>
        <sz val="10"/>
        <color theme="1"/>
        <rFont val="Arial"/>
        <family val="2"/>
      </rPr>
      <t>también podrán realizar imágenes</t>
    </r>
    <r>
      <rPr>
        <sz val="10"/>
        <color theme="1"/>
        <rFont val="Arial"/>
        <family val="2"/>
      </rPr>
      <t xml:space="preserve"> diagnosticas aquellos médicos especialistas, quienes en su pensum o formación académica hayan adquirido los conocimientos del manejo e interpretación del espectro electromagnético, del ultrasonido especialmente, así como de las radiaciones ionizantes para establecer el diagnóstico o el tratamiento de las enfermedades inherentes a su especialidad, para lo cual deberá acreditar el respectivo certificado. </t>
    </r>
  </si>
  <si>
    <r>
      <t>Los</t>
    </r>
    <r>
      <rPr>
        <b/>
        <sz val="10"/>
        <color theme="1"/>
        <rFont val="Arial"/>
        <family val="2"/>
      </rPr>
      <t xml:space="preserve"> profesionales de la medicina de los servicios de </t>
    </r>
    <r>
      <rPr>
        <b/>
        <u/>
        <sz val="10"/>
        <color theme="1"/>
        <rFont val="Arial"/>
        <family val="2"/>
      </rPr>
      <t>hospitalización de baja, mediana</t>
    </r>
    <r>
      <rPr>
        <sz val="10"/>
        <color theme="1"/>
        <rFont val="Arial"/>
        <family val="2"/>
      </rPr>
      <t xml:space="preserve"> y alta complejidad, hospitalización paciente crónico con y sin ventilador, cuidados intensivos neonatales, pediátricos y adultos; </t>
    </r>
    <r>
      <rPr>
        <u/>
        <sz val="10"/>
        <color theme="1"/>
        <rFont val="Arial"/>
        <family val="2"/>
      </rPr>
      <t>urgencias y servicios del grupo quirúrgico</t>
    </r>
    <r>
      <rPr>
        <sz val="10"/>
        <color theme="1"/>
        <rFont val="Arial"/>
        <family val="2"/>
      </rPr>
      <t xml:space="preserve"> en modalidad intramural, </t>
    </r>
    <r>
      <rPr>
        <b/>
        <sz val="10"/>
        <color theme="1"/>
        <rFont val="Arial"/>
        <family val="2"/>
      </rPr>
      <t>cuentan con certificación vigente de aprobación de la evaluación de competencias esenciales para el cuidado de la donante expedida por el Instituto Nacional de Salud</t>
    </r>
    <r>
      <rPr>
        <sz val="10"/>
        <color theme="1"/>
        <rFont val="Arial"/>
        <family val="2"/>
      </rPr>
      <t xml:space="preserve">. </t>
    </r>
  </si>
  <si>
    <t xml:space="preserve">Las Instituciones Prestadoras de Servicios de Salud con servicios de cuidado intensivo pediátrico y adulto que adicionalmente habiliten el servicio quirúrgico de neurocirugía, tienen disponibilidad de coordinador operativo de trasplantes. </t>
  </si>
  <si>
    <r>
      <t xml:space="preserve">El talento humano en salud de los servicios de salud de los grupos de </t>
    </r>
    <r>
      <rPr>
        <u/>
        <sz val="10"/>
        <color rgb="FFFF0000"/>
        <rFont val="Arial"/>
        <family val="2"/>
      </rPr>
      <t>consulta externa</t>
    </r>
    <r>
      <rPr>
        <u/>
        <sz val="10"/>
        <color theme="1"/>
        <rFont val="Arial"/>
        <family val="2"/>
      </rPr>
      <t>, internación y el servicio de urgencias</t>
    </r>
    <r>
      <rPr>
        <sz val="10"/>
        <color theme="1"/>
        <rFont val="Arial"/>
        <family val="2"/>
      </rPr>
      <t xml:space="preserve">, </t>
    </r>
    <r>
      <rPr>
        <b/>
        <sz val="10"/>
        <color theme="1"/>
        <rFont val="Arial"/>
        <family val="2"/>
      </rPr>
      <t xml:space="preserve">cuentan con constancia de asistencia en las acciones de formación continua en la atención integral en salud de las personas víctimas de violencia sexual. </t>
    </r>
  </si>
  <si>
    <r>
      <t xml:space="preserve">El talento humano en salud de los servicios de transporte asistencial, atención prehospitalaria y urgencias, </t>
    </r>
    <r>
      <rPr>
        <u/>
        <sz val="10"/>
        <color theme="1"/>
        <rFont val="Arial"/>
        <family val="2"/>
      </rPr>
      <t>cuentan con</t>
    </r>
    <r>
      <rPr>
        <sz val="10"/>
        <color theme="1"/>
        <rFont val="Arial"/>
        <family val="2"/>
      </rPr>
      <t xml:space="preserve"> </t>
    </r>
    <r>
      <rPr>
        <b/>
        <sz val="10"/>
        <color theme="1"/>
        <rFont val="Arial"/>
        <family val="2"/>
      </rPr>
      <t xml:space="preserve">constancia de asistencia en las acciones de formación continua en la atención a personas víctimas de ataques con agentes químicos. </t>
    </r>
  </si>
  <si>
    <r>
      <t xml:space="preserve">Cuando en un servicio de salud se realicen "pruebas en el punto de atención del paciente - (Point of Care Testing -POCT)", </t>
    </r>
    <r>
      <rPr>
        <u/>
        <sz val="10"/>
        <color rgb="FFFF0000"/>
        <rFont val="Arial"/>
        <family val="2"/>
      </rPr>
      <t>el talento humano en salud que las realice</t>
    </r>
    <r>
      <rPr>
        <sz val="10"/>
        <color theme="1"/>
        <rFont val="Arial"/>
        <family val="2"/>
      </rPr>
      <t xml:space="preserve">, con excepción del profesional de bacteriología </t>
    </r>
    <r>
      <rPr>
        <b/>
        <u/>
        <sz val="10"/>
        <color theme="1"/>
        <rFont val="Arial"/>
        <family val="2"/>
      </rPr>
      <t>cuenta con</t>
    </r>
    <r>
      <rPr>
        <sz val="10"/>
        <color theme="1"/>
        <rFont val="Arial"/>
        <family val="2"/>
      </rPr>
      <t xml:space="preserve"> constancia de asistencia en las acciones de </t>
    </r>
    <r>
      <rPr>
        <b/>
        <sz val="10"/>
        <color theme="1"/>
        <rFont val="Arial"/>
        <family val="2"/>
      </rPr>
      <t>formación continua en el manejo de estas pruebas</t>
    </r>
    <r>
      <rPr>
        <sz val="10"/>
        <color theme="1"/>
        <rFont val="Arial"/>
        <family val="2"/>
      </rPr>
      <t xml:space="preserve">. </t>
    </r>
  </si>
  <si>
    <t>1.13.</t>
  </si>
  <si>
    <t xml:space="preserve">Procedimientos bajo sedación: </t>
  </si>
  <si>
    <t>1.13.1</t>
  </si>
  <si>
    <r>
      <t xml:space="preserve">Cuando fuera de salas de cirugía se realicen procedimientos bajo sedación Grado I y II, adicional al profesional de salud que realiza el procedimiento, </t>
    </r>
    <r>
      <rPr>
        <b/>
        <u/>
        <sz val="10"/>
        <color theme="1"/>
        <rFont val="Arial"/>
        <family val="2"/>
      </rPr>
      <t xml:space="preserve">cuenta con: </t>
    </r>
  </si>
  <si>
    <t>En Tomografia</t>
  </si>
  <si>
    <t>1.13.1.1</t>
  </si>
  <si>
    <r>
      <t xml:space="preserve">Profesional de la </t>
    </r>
    <r>
      <rPr>
        <u/>
        <sz val="10"/>
        <color theme="1"/>
        <rFont val="Arial"/>
        <family val="2"/>
      </rPr>
      <t>medicina especialista en anestesiología,</t>
    </r>
    <r>
      <rPr>
        <sz val="10"/>
        <color theme="1"/>
        <rFont val="Arial"/>
        <family val="2"/>
      </rPr>
      <t xml:space="preserve"> o </t>
    </r>
    <r>
      <rPr>
        <u/>
        <sz val="10"/>
        <color theme="1"/>
        <rFont val="Arial"/>
        <family val="2"/>
      </rPr>
      <t>profesional de la medicina</t>
    </r>
    <r>
      <rPr>
        <sz val="10"/>
        <color theme="1"/>
        <rFont val="Arial"/>
        <family val="2"/>
      </rPr>
      <t xml:space="preserve"> o profesional de la odontología, según aplique, el cual será el encargado de administrar el medicamento y realizar el monitoreo continuo del paciente (</t>
    </r>
    <r>
      <rPr>
        <b/>
        <sz val="10"/>
        <color theme="1"/>
        <rFont val="Arial"/>
        <family val="2"/>
      </rPr>
      <t>registro de signos vitales y la respuesta a la sedación</t>
    </r>
    <r>
      <rPr>
        <sz val="10"/>
        <color theme="1"/>
        <rFont val="Arial"/>
        <family val="2"/>
      </rPr>
      <t>)</t>
    </r>
  </si>
  <si>
    <t>1.13.1.2</t>
  </si>
  <si>
    <r>
      <rPr>
        <u/>
        <sz val="10"/>
        <color theme="1"/>
        <rFont val="Arial"/>
        <family val="2"/>
      </rPr>
      <t xml:space="preserve">Todos los profesionales, </t>
    </r>
    <r>
      <rPr>
        <sz val="10"/>
        <color theme="1"/>
        <rFont val="Arial"/>
        <family val="2"/>
      </rPr>
      <t xml:space="preserve">a excepción del profesional de la medicina especialista en anestesiología, </t>
    </r>
    <r>
      <rPr>
        <u/>
        <sz val="10"/>
        <color theme="1"/>
        <rFont val="Arial"/>
        <family val="2"/>
      </rPr>
      <t xml:space="preserve">deben demostrar constancia de asistencia a </t>
    </r>
    <r>
      <rPr>
        <b/>
        <u/>
        <sz val="10"/>
        <color theme="1"/>
        <rFont val="Arial"/>
        <family val="2"/>
      </rPr>
      <t>curso de formación continua</t>
    </r>
    <r>
      <rPr>
        <u/>
        <sz val="10"/>
        <color theme="1"/>
        <rFont val="Arial"/>
        <family val="2"/>
      </rPr>
      <t xml:space="preserve"> en soporte vital básico y </t>
    </r>
    <r>
      <rPr>
        <b/>
        <u/>
        <sz val="10"/>
        <color theme="1"/>
        <rFont val="Arial"/>
        <family val="2"/>
      </rPr>
      <t xml:space="preserve">sedación. </t>
    </r>
  </si>
  <si>
    <t>1.13.1.3</t>
  </si>
  <si>
    <r>
      <t xml:space="preserve">Para </t>
    </r>
    <r>
      <rPr>
        <b/>
        <sz val="10"/>
        <color theme="1"/>
        <rFont val="Arial"/>
        <family val="2"/>
      </rPr>
      <t>sedación con óxido nitroso</t>
    </r>
    <r>
      <rPr>
        <sz val="10"/>
        <color theme="1"/>
        <rFont val="Arial"/>
        <family val="2"/>
      </rPr>
      <t xml:space="preserve"> en odontología, el profesional de la odontología cuenta con cónstancia de asistencia en las acciones de formación continua para el uso clínico y práctico de este gas. </t>
    </r>
  </si>
  <si>
    <t>1.13.2</t>
  </si>
  <si>
    <r>
      <t xml:space="preserve">Cuando fuera de salas de cirugía, se realicen procedimientos bajo </t>
    </r>
    <r>
      <rPr>
        <b/>
        <sz val="10"/>
        <color theme="1"/>
        <rFont val="Arial"/>
        <family val="2"/>
      </rPr>
      <t>sedación Grado III,</t>
    </r>
    <r>
      <rPr>
        <sz val="10"/>
        <color theme="1"/>
        <rFont val="Arial"/>
        <family val="2"/>
      </rPr>
      <t xml:space="preserve"> adicional al profesional de salud que realiza el procedimiento,</t>
    </r>
    <r>
      <rPr>
        <b/>
        <sz val="10"/>
        <color theme="1"/>
        <rFont val="Arial"/>
        <family val="2"/>
      </rPr>
      <t xml:space="preserve"> </t>
    </r>
    <r>
      <rPr>
        <b/>
        <u/>
        <sz val="10"/>
        <color theme="1"/>
        <rFont val="Arial"/>
        <family val="2"/>
      </rPr>
      <t xml:space="preserve">cuenta con </t>
    </r>
    <r>
      <rPr>
        <b/>
        <sz val="10"/>
        <color theme="1"/>
        <rFont val="Arial"/>
        <family val="2"/>
      </rPr>
      <t>profesional de la medicina con especialidad médico - quirúrgica, quien será el responsable de administrar la sedación.</t>
    </r>
  </si>
  <si>
    <t>1.13.3</t>
  </si>
  <si>
    <r>
      <t xml:space="preserve">Cuando fuera de salas de cirugía, se realicen procedimientos bajo sedación </t>
    </r>
    <r>
      <rPr>
        <b/>
        <sz val="10"/>
        <color theme="1"/>
        <rFont val="Arial"/>
        <family val="2"/>
      </rPr>
      <t>Grado IV</t>
    </r>
    <r>
      <rPr>
        <sz val="10"/>
        <color theme="1"/>
        <rFont val="Arial"/>
        <family val="2"/>
      </rPr>
      <t xml:space="preserve">, adicional al profesional de salud que realiza el procedimiento, </t>
    </r>
    <r>
      <rPr>
        <b/>
        <u/>
        <sz val="10"/>
        <color theme="1"/>
        <rFont val="Arial"/>
        <family val="2"/>
      </rPr>
      <t xml:space="preserve">cuenta con </t>
    </r>
    <r>
      <rPr>
        <sz val="10"/>
        <color theme="1"/>
        <rFont val="Arial"/>
        <family val="2"/>
      </rPr>
      <t xml:space="preserve">profesional de la medicina especialista en anestesiología, quien será el responsable de administrar la sedación. </t>
    </r>
  </si>
  <si>
    <t>1.13.4</t>
  </si>
  <si>
    <r>
      <rPr>
        <b/>
        <sz val="10"/>
        <color theme="1"/>
        <rFont val="Arial"/>
        <family val="2"/>
      </rPr>
      <t>Cuenta con profesional de la medicina especialista en anestesiología cuando la atención se trate de pacientes con características particulares</t>
    </r>
    <r>
      <rPr>
        <sz val="10"/>
        <color theme="1"/>
        <rFont val="Arial"/>
        <family val="2"/>
      </rPr>
      <t xml:space="preserve">: poco colaboradores; edades extremas; con enfermedades severas: cardíacas, pulmonares, hepáticas, renales o del sistema nervioso central; cualquier alteración del grado de consciencia, con obesidad mórbida, con apnea del sueño, embarazadas, o quienes abusan del alcoholo de las drogas; antecedentes de sedación fallida o que presentaron efectos adversos a algún medicamento utilizado en la sedación, por tener un elevado riesgo de desarrollar complicaciones relacionadas con la sedación o analgesia. </t>
    </r>
  </si>
  <si>
    <t>1.14.</t>
  </si>
  <si>
    <r>
      <rPr>
        <b/>
        <sz val="11"/>
        <color rgb="FF0070C0"/>
        <rFont val="Arial"/>
        <family val="2"/>
      </rPr>
      <t xml:space="preserve">Modalidad de telemedicina prestador remisor - prestador de referencia      </t>
    </r>
    <r>
      <rPr>
        <b/>
        <sz val="11"/>
        <color theme="1"/>
        <rFont val="Arial"/>
        <family val="2"/>
      </rPr>
      <t xml:space="preserve">                                                                                                               </t>
    </r>
    <r>
      <rPr>
        <sz val="11"/>
        <color theme="1"/>
        <rFont val="Arial"/>
        <family val="2"/>
      </rPr>
      <t>Adicional a los criterios del estándar de talento humano enunciados que le aplique, el talento humano en salud que</t>
    </r>
    <r>
      <rPr>
        <u/>
        <sz val="11"/>
        <color theme="1"/>
        <rFont val="Arial"/>
        <family val="2"/>
      </rPr>
      <t xml:space="preserve"> presta directamente un servicio de salud bajo la modalidad de telemedicina</t>
    </r>
    <r>
      <rPr>
        <sz val="11"/>
        <color theme="1"/>
        <rFont val="Arial"/>
        <family val="2"/>
      </rPr>
      <t xml:space="preserve"> </t>
    </r>
    <r>
      <rPr>
        <b/>
        <u/>
        <sz val="11"/>
        <color theme="1"/>
        <rFont val="Arial"/>
        <family val="2"/>
      </rPr>
      <t xml:space="preserve">cuenta con </t>
    </r>
    <r>
      <rPr>
        <b/>
        <sz val="11"/>
        <color theme="1"/>
        <rFont val="Arial"/>
        <family val="2"/>
      </rPr>
      <t>constancia de asistencia en las acciones de formación continua en el manejo de la tecnología utilizada por el prestador,</t>
    </r>
    <r>
      <rPr>
        <sz val="11"/>
        <color theme="1"/>
        <rFont val="Arial"/>
        <family val="2"/>
      </rPr>
      <t xml:space="preserve"> los procesos y herramientas inherentes a la prestación de servicios bajo esta modalidad. </t>
    </r>
  </si>
  <si>
    <t xml:space="preserve">2.     ESTANDAR DE INFRAESTRUCTURA: Resolucion 3100 de 2019 - ESTÁNDARES Y CRITERIOS APLICABLES A TODOS LOS SERVICIOS: Literal 11.1. </t>
  </si>
  <si>
    <t xml:space="preserve">Edificaciones de uso exclusivo en salud </t>
  </si>
  <si>
    <t xml:space="preserve">Los servicios de salud de urgencias, de atención del parto, hospitalarios y de cirugía que realicen procedimientos quirúrgicos no ambulatorios, solo se pueden prestar en edificaciones de uso exclusivo de salud. </t>
  </si>
  <si>
    <r>
      <t xml:space="preserve">Los servicios de salud de: urgencias, cirugía y del grupo de internación, </t>
    </r>
    <r>
      <rPr>
        <b/>
        <u/>
        <sz val="11"/>
        <color theme="1"/>
        <rFont val="Arial"/>
        <family val="2"/>
      </rPr>
      <t>así como en los servicios de salud donde se realice el proceso de esterilización</t>
    </r>
    <r>
      <rPr>
        <b/>
        <sz val="11"/>
        <color theme="1"/>
        <rFont val="Arial"/>
        <family val="2"/>
      </rPr>
      <t>,</t>
    </r>
    <r>
      <rPr>
        <sz val="11"/>
        <color theme="1"/>
        <rFont val="Arial"/>
        <family val="2"/>
      </rPr>
      <t xml:space="preserve"> deben contar con ambiente de aseo de uso exclusivo. </t>
    </r>
  </si>
  <si>
    <r>
      <t xml:space="preserve">Cuando en una edificación de uso exclusivo de salud </t>
    </r>
    <r>
      <rPr>
        <b/>
        <sz val="11"/>
        <color theme="1"/>
        <rFont val="Arial"/>
        <family val="2"/>
      </rPr>
      <t xml:space="preserve">funcione más de un prestador de servicios de salud </t>
    </r>
    <r>
      <rPr>
        <sz val="11"/>
        <color theme="1"/>
        <rFont val="Arial"/>
        <family val="2"/>
      </rPr>
      <t xml:space="preserve">con servicios de los grupos de consulta externa y apoyo diagnóstico y complementación terapéutica, cada prestador cuenta con infraestructura separada y delimitada físicamente, Se pueden compartir los siguientes ambientes y áreas: aseo, salas de espera y unidades sanitarias. </t>
    </r>
  </si>
  <si>
    <t xml:space="preserve">Las edificaciones donde se presten servicios de salud de urgencias y del grupo de internación, cuentan con tanque de almacenamiento de agua para el consumo humano que garantice como mínimo una reserva de 24 horas de servicio continuo, calculado con base en él consumo de 600 It por cama/camilla día. </t>
  </si>
  <si>
    <r>
      <rPr>
        <b/>
        <u/>
        <sz val="11"/>
        <color theme="1"/>
        <rFont val="Arial"/>
        <family val="2"/>
      </rPr>
      <t xml:space="preserve">Cuando el prestador de servicios de salud cuente con más de una infraestructura y estas se puedan vincular funcionalmente entre sí, lo harán mediante túnel o puente cubIerto, o muro{s) colindante{s) que cuente(n) con acceso(s) que intercomunique(n) las infraestructuras, </t>
    </r>
    <r>
      <rPr>
        <b/>
        <sz val="11"/>
        <color theme="1"/>
        <rFont val="Arial"/>
        <family val="2"/>
      </rPr>
      <t xml:space="preserve">de uso exclusivo del prestador y adicionalmente cumplen con las siguientes características: </t>
    </r>
  </si>
  <si>
    <t>Servicio se ubica en una sola sede. Sede A.</t>
  </si>
  <si>
    <t>Ancho que permita la movilización de camas, caminas, sillas de ruedas, equipos biomédicos y personal para el traslado de los pacientes en condiciones seguras.</t>
  </si>
  <si>
    <t>El piso del túnel o puente debe ser uniforme y de material antideslizante o con elementos que garanticen esta propiedad en todo su recorrida, con pasamanos a ambos lados y con protecciones laterales hacia espacios libres.</t>
  </si>
  <si>
    <t xml:space="preserve">Lo anterior siempre y cuando la norma urbanística de la jurisdicción donde se localizan las sedes haya aprobado esta forma de vinculación funcional entre las mismas. </t>
  </si>
  <si>
    <t xml:space="preserve">Esta edificación se podrá habilitar como una o varias sedes, de acuerdo con lo que determine el prestador de servicios de salud. </t>
  </si>
  <si>
    <t xml:space="preserve">Edificaciones de uso mixto </t>
  </si>
  <si>
    <t>No es de uso Mixto</t>
  </si>
  <si>
    <t>2.11</t>
  </si>
  <si>
    <t>Cuando en una edificación de uso mixto funcione más de un prestador de servicios de salud, cada uno cuenta con infraestructura separada y delimitada físicamente. Se pueden compartir las salas de espera y las unidades sanitarias.</t>
  </si>
  <si>
    <t>2.12</t>
  </si>
  <si>
    <t xml:space="preserve">En edificaciones de uso mixto pueden funcionar los prestadores de servicios de salud que oferten y presten servicios de los grupos de consulta externa, de apoyo diagnóstico y complementación terapéutica y los servicios del grupo quirúrgico que realicen exclusivamente procedimientos de cirugía ambulatoria. </t>
  </si>
  <si>
    <t xml:space="preserve">Edificaciones de uso exclusivo en salud y edificaciones de uso mixto </t>
  </si>
  <si>
    <t>2.13</t>
  </si>
  <si>
    <r>
      <t xml:space="preserve">Los prestadores de servicios de salud ubicados en edificaciones de </t>
    </r>
    <r>
      <rPr>
        <b/>
        <u/>
        <sz val="11"/>
        <color theme="1"/>
        <rFont val="Arial"/>
        <family val="2"/>
      </rPr>
      <t>hasta tres (3) pisos</t>
    </r>
    <r>
      <rPr>
        <sz val="11"/>
        <color theme="1"/>
        <rFont val="Arial"/>
        <family val="2"/>
      </rPr>
      <t xml:space="preserve"> o niveles contados a partir del nivel más bajo construido, y que f</t>
    </r>
    <r>
      <rPr>
        <b/>
        <sz val="11"/>
        <color theme="1"/>
        <rFont val="Arial"/>
        <family val="2"/>
      </rPr>
      <t>uncionen en segundo o</t>
    </r>
    <r>
      <rPr>
        <sz val="11"/>
        <color theme="1"/>
        <rFont val="Arial"/>
        <family val="2"/>
      </rPr>
      <t xml:space="preserve"> tercer nivelo piso. </t>
    </r>
    <r>
      <rPr>
        <b/>
        <sz val="11"/>
        <color theme="1"/>
        <rFont val="Arial"/>
        <family val="2"/>
      </rPr>
      <t>cuentan con ascensor o rampa o sistema alternativo de elevación</t>
    </r>
    <r>
      <rPr>
        <sz val="11"/>
        <color theme="1"/>
        <rFont val="Arial"/>
        <family val="2"/>
      </rPr>
      <t xml:space="preserve">. El sistema alternativo de elevación no puede ser utilizado cuando se presten servicios hospitalarios, cirugía, urgencias, o de atención del parto. </t>
    </r>
  </si>
  <si>
    <r>
      <t xml:space="preserve">Los </t>
    </r>
    <r>
      <rPr>
        <b/>
        <u/>
        <sz val="11"/>
        <color theme="1"/>
        <rFont val="Arial"/>
        <family val="2"/>
      </rPr>
      <t>sistemas alternativos de elevación</t>
    </r>
    <r>
      <rPr>
        <b/>
        <sz val="11"/>
        <color theme="1"/>
        <rFont val="Arial"/>
        <family val="2"/>
      </rPr>
      <t xml:space="preserve"> deben cumplir con las siguientes condiciones: </t>
    </r>
  </si>
  <si>
    <t>2.14</t>
  </si>
  <si>
    <t xml:space="preserve">Su ubicación no interfiera con el acceso y evacuación de los usuarios por las escaleras. </t>
  </si>
  <si>
    <t>2.15</t>
  </si>
  <si>
    <t>Estén disponibles tanto para el acceso como para la evacuación de los usuarios.</t>
  </si>
  <si>
    <t>2.17</t>
  </si>
  <si>
    <t xml:space="preserve">Su manejo sea autónomo. </t>
  </si>
  <si>
    <t>2.18</t>
  </si>
  <si>
    <t xml:space="preserve">Garanticen seguridad durante su uso. </t>
  </si>
  <si>
    <t>2.19</t>
  </si>
  <si>
    <t xml:space="preserve">Las edificaciones con más de tres (3) pisos o niveles, contados a partir del nivel más bajo construido, cuentan con ascensor. </t>
  </si>
  <si>
    <t>2.20</t>
  </si>
  <si>
    <r>
      <t xml:space="preserve">En edificaciones donde se presten servicios de los grupos de internación, atención del parto, quirúrgicos o urgencias para la movilización de pacientes en camilla, </t>
    </r>
    <r>
      <rPr>
        <b/>
        <sz val="11"/>
        <color theme="1"/>
        <rFont val="Arial"/>
        <family val="2"/>
      </rPr>
      <t xml:space="preserve">la cabina de los ascensores debe </t>
    </r>
    <r>
      <rPr>
        <sz val="11"/>
        <color theme="1"/>
        <rFont val="Arial"/>
        <family val="2"/>
      </rPr>
      <t xml:space="preserve">tener las dimensiones interiores mínimas de 2.20 de profundidad y de 1.20 de ancho, que garantice el traslado seguro de los pacientes. Las dimensiones de la cabina podrán ser variables en el o los ascensores que el prestador determine para la movilización de usuarios a pie o en sillas de ruedas. </t>
    </r>
  </si>
  <si>
    <t>2.21</t>
  </si>
  <si>
    <r>
      <t xml:space="preserve">Si se tienen escaleras o rampas, </t>
    </r>
    <r>
      <rPr>
        <b/>
        <sz val="11"/>
        <color theme="1"/>
        <rFont val="Arial"/>
        <family val="2"/>
      </rPr>
      <t>el piso debe ser uniforme y de material antideslizante</t>
    </r>
    <r>
      <rPr>
        <sz val="11"/>
        <color theme="1"/>
        <rFont val="Arial"/>
        <family val="2"/>
      </rPr>
      <t xml:space="preserve"> o con elementos que garanticen esta propiedad en todo su recorrido, con </t>
    </r>
    <r>
      <rPr>
        <b/>
        <sz val="11"/>
        <color theme="1"/>
        <rFont val="Arial"/>
        <family val="2"/>
      </rPr>
      <t xml:space="preserve">pasamanos a uno o ambos lados y con protecciones laterales hacia espacios libres. </t>
    </r>
  </si>
  <si>
    <t>2.22</t>
  </si>
  <si>
    <t xml:space="preserve">Las edificaciones donde se presten servicios de salud cuentan con suministro de agua, energía eléctrica, conexión a la red de alcantarillado y sistemas de comunicaciones. </t>
  </si>
  <si>
    <t>2.23</t>
  </si>
  <si>
    <r>
      <t xml:space="preserve">En edificaciones donde se presten servicios de cirugía. atención del parto, laboratorio clínico, urgencias, gestión pre transfusional, diálisis, hospitalarios. imágenes diagnósticas, vacunación. servicio farmacéutico y los que requieran </t>
    </r>
    <r>
      <rPr>
        <b/>
        <sz val="11"/>
        <color theme="1"/>
        <rFont val="Arial"/>
        <family val="2"/>
      </rPr>
      <t xml:space="preserve">cadena de fria, cuentan con planta eléctrica. </t>
    </r>
  </si>
  <si>
    <t>2.24</t>
  </si>
  <si>
    <r>
      <t xml:space="preserve">El prestador de servicios de salud que </t>
    </r>
    <r>
      <rPr>
        <b/>
        <sz val="11"/>
        <color theme="1"/>
        <rFont val="Arial"/>
        <family val="2"/>
      </rPr>
      <t>utilice equipos generadores de radiaciones Ionizantes</t>
    </r>
    <r>
      <rPr>
        <sz val="11"/>
        <color theme="1"/>
        <rFont val="Arial"/>
        <family val="2"/>
      </rPr>
      <t xml:space="preserve">. cuenta con licencia de práctica médica vigente expedida por la entidad competente. </t>
    </r>
  </si>
  <si>
    <t>2.25</t>
  </si>
  <si>
    <t xml:space="preserve">El prestador de servicios de salud que utilice fuentes radioactivas cuenta con autorización vigente de empleo de material radiactivo, expedida por la entidad reguladora competente. </t>
  </si>
  <si>
    <t>2.26</t>
  </si>
  <si>
    <r>
      <t xml:space="preserve">Cada prestador de servicios de salud debe </t>
    </r>
    <r>
      <rPr>
        <b/>
        <sz val="11"/>
        <color theme="1"/>
        <rFont val="Arial"/>
        <family val="2"/>
      </rPr>
      <t>contar con el respectivo concepto sanitario que dé cumplimiento a lo establecido en la normatividad sanitaria vigente en aspectos tales como agua para consumo humano, gestión de residuos, control de vectores, orden y aseo, condiciones locativas, entre otros.</t>
    </r>
    <r>
      <rPr>
        <sz val="11"/>
        <color theme="1"/>
        <rFont val="Arial"/>
        <family val="2"/>
      </rPr>
      <t xml:space="preserve"> Este concepto será emitido por las autoridades sanitarias correspondientes, en el marco de sus competencias, y </t>
    </r>
    <r>
      <rPr>
        <b/>
        <sz val="11"/>
        <color theme="1"/>
        <rFont val="Arial"/>
        <family val="2"/>
      </rPr>
      <t xml:space="preserve">debe considerar los servicios de apoyo como lavandería y servicio de alimentación. </t>
    </r>
  </si>
  <si>
    <t>2.27</t>
  </si>
  <si>
    <t xml:space="preserve">Cuando estos servicios de apoyo son contratados con terceros, dichos proveedores deben contar con el concepto sanitario correspondiente a la actividad de bienes y servicios que presta. </t>
  </si>
  <si>
    <t>Generalidades de los ambientes y las áreas de los servicios y sus características:</t>
  </si>
  <si>
    <t>2.28</t>
  </si>
  <si>
    <t xml:space="preserve">Las áreas y ambientes de todos los servicios de salud cuentan con ventilación e iluminación natural o artificial. </t>
  </si>
  <si>
    <t>2.29</t>
  </si>
  <si>
    <t xml:space="preserve">Las áreas de circulación de los servicios están libres de obstáculos de manera que permitan la movilización de pacientes, talento humano, usuarios y equipos biomédicos. </t>
  </si>
  <si>
    <t>2.30</t>
  </si>
  <si>
    <t xml:space="preserve">Los ambientes y áreas que hagan parte de cualquier servicio de salud, deben permitir la instalación y movilización de equipos biomédicos y personal necesarios para la atención del paciente en condiciones de rutina o de emergencia. </t>
  </si>
  <si>
    <t xml:space="preserve">En los servicios del grupo quirúrgico, los ambientes y áreas clasificados como no restringidos, semirestringidos y restringidos, deben señalizarse mediante la demarcación permanente en piso con material lavable y resistente al tráfico pesado, utilizando los siguientes colores: </t>
  </si>
  <si>
    <t>2.31</t>
  </si>
  <si>
    <t xml:space="preserve">Verde: Ambientes o áreas no restringidas </t>
  </si>
  <si>
    <t>2.32</t>
  </si>
  <si>
    <t xml:space="preserve">Amarillo: Ambientes o áreas semi-restringidas </t>
  </si>
  <si>
    <t>2.33</t>
  </si>
  <si>
    <t>Roja: Ambientes o áreas restringidas</t>
  </si>
  <si>
    <t>2.34</t>
  </si>
  <si>
    <t xml:space="preserve">Cada uno de los pisos o niveles de la edificación cuenta con señalización y planos indicativos de las rutas de evacuación, salidas de emergencia y puntos de encuentro, visible al público en general. </t>
  </si>
  <si>
    <t>2.35</t>
  </si>
  <si>
    <r>
      <t xml:space="preserve">Si el prestador de servicios de salud </t>
    </r>
    <r>
      <rPr>
        <b/>
        <sz val="11"/>
        <color theme="1"/>
        <rFont val="Arial"/>
        <family val="2"/>
      </rPr>
      <t>no tiene habilitado el servicio</t>
    </r>
    <r>
      <rPr>
        <sz val="11"/>
        <color theme="1"/>
        <rFont val="Arial"/>
        <family val="2"/>
      </rPr>
      <t xml:space="preserve"> de gestión pre transfusional, pero realiza procedimientos de transfusión sanguínea en alguno de sus servicios habilitados, tiene disponibilidad de un área con iluminación y ventilación natural o artificial, para fa ubicación de la dotación requerida de acuerdo con los componentes sanguíneos a transfundir. </t>
    </r>
  </si>
  <si>
    <t>2.36</t>
  </si>
  <si>
    <r>
      <t xml:space="preserve">Cuando un prestador de servicios de salud </t>
    </r>
    <r>
      <rPr>
        <b/>
        <sz val="11"/>
        <color theme="1"/>
        <rFont val="Arial"/>
        <family val="2"/>
      </rPr>
      <t xml:space="preserve">realice procedimientos bajo sedación fuera de salas de cirugía, </t>
    </r>
    <r>
      <rPr>
        <sz val="11"/>
        <color theme="1"/>
        <rFont val="Arial"/>
        <family val="2"/>
      </rPr>
      <t xml:space="preserve">tiene disponibilidad de área o ambiente para la recuperación de pacientes que puede ser la misma área o ambiente donde se realiza el procedimiento, garantizando la privacidad del usuario. </t>
    </r>
  </si>
  <si>
    <t>2.37</t>
  </si>
  <si>
    <t xml:space="preserve">El prestador de servicios de salud que realice el proceso de esterilización, cuenta con: </t>
  </si>
  <si>
    <t>2.38</t>
  </si>
  <si>
    <t xml:space="preserve">Ambiente o área de recibo de material contaminado. </t>
  </si>
  <si>
    <t>2.39</t>
  </si>
  <si>
    <t xml:space="preserve">Ambiente o área de lavado. </t>
  </si>
  <si>
    <t>2.40</t>
  </si>
  <si>
    <t xml:space="preserve">Ambiente o área de secado. </t>
  </si>
  <si>
    <t>2.41</t>
  </si>
  <si>
    <t xml:space="preserve">Ambiente o área de empaque. </t>
  </si>
  <si>
    <t>2.42</t>
  </si>
  <si>
    <t xml:space="preserve">Ambiente o área de esterilización. </t>
  </si>
  <si>
    <t>2.43</t>
  </si>
  <si>
    <t xml:space="preserve">Ambiente o área para almacenamiento del material estéril. </t>
  </si>
  <si>
    <t>2.44</t>
  </si>
  <si>
    <t xml:space="preserve">Mesón de trabajo con poceta. </t>
  </si>
  <si>
    <t>2.45</t>
  </si>
  <si>
    <t xml:space="preserve">Lavamanos, cuando el proceso se realice fuera del servicio de salud. </t>
  </si>
  <si>
    <r>
      <t xml:space="preserve">El prestador de servicios de salud que </t>
    </r>
    <r>
      <rPr>
        <b/>
        <u/>
        <sz val="11"/>
        <color theme="1"/>
        <rFont val="Arial"/>
        <family val="2"/>
      </rPr>
      <t>contrate el proceso</t>
    </r>
    <r>
      <rPr>
        <b/>
        <sz val="11"/>
        <color theme="1"/>
        <rFont val="Arial"/>
        <family val="2"/>
      </rPr>
      <t xml:space="preserve"> de esterilización, dentro de su infraestructura cuenta con: </t>
    </r>
  </si>
  <si>
    <t>2.46</t>
  </si>
  <si>
    <t>Ambiente o área para lavado, limpieza y desinfección y entrega de material limpio al proveedor.</t>
  </si>
  <si>
    <t>2.47</t>
  </si>
  <si>
    <t xml:space="preserve">Ambiente o área para la recepción y almacenamiento de material estéril. </t>
  </si>
  <si>
    <r>
      <t xml:space="preserve">El prestador de servicios de salud que realice el proceso de esterilización en una </t>
    </r>
    <r>
      <rPr>
        <b/>
        <u/>
        <sz val="11"/>
        <color theme="1"/>
        <rFont val="Arial"/>
        <family val="2"/>
      </rPr>
      <t>central de esterilizació</t>
    </r>
    <r>
      <rPr>
        <b/>
        <sz val="11"/>
        <color theme="1"/>
        <rFont val="Arial"/>
        <family val="2"/>
      </rPr>
      <t xml:space="preserve">n cuenta con los siguientes ambientes y areas señalizadas unidireccionales y de circulación restringida: </t>
    </r>
  </si>
  <si>
    <t>2.48</t>
  </si>
  <si>
    <t xml:space="preserve">Ambiente de recibo y lavado de material contaminado. </t>
  </si>
  <si>
    <t>2.49</t>
  </si>
  <si>
    <t xml:space="preserve">Ambiente limpio con las siguientes áreas: </t>
  </si>
  <si>
    <t>2.50</t>
  </si>
  <si>
    <t xml:space="preserve">Área de secado. </t>
  </si>
  <si>
    <t>2.51</t>
  </si>
  <si>
    <t>Área de empaque.</t>
  </si>
  <si>
    <t>2.52</t>
  </si>
  <si>
    <t xml:space="preserve">Área de esterilización </t>
  </si>
  <si>
    <t>2.53</t>
  </si>
  <si>
    <t xml:space="preserve">Ambiente para almacenamiento del material estéril. </t>
  </si>
  <si>
    <t xml:space="preserve">Características de los ambientes y áreas que pueden ser requeridos en varios servicios de salud </t>
  </si>
  <si>
    <t xml:space="preserve">Consultorio: </t>
  </si>
  <si>
    <t xml:space="preserve">Para efectos del presente Manual se definen los siguientes tipos de consultorios de acuerdo con la oferta de servicios: </t>
  </si>
  <si>
    <r>
      <t>Consultorio donde se</t>
    </r>
    <r>
      <rPr>
        <b/>
        <u/>
        <sz val="11"/>
        <color theme="1"/>
        <rFont val="Arial"/>
        <family val="2"/>
      </rPr>
      <t xml:space="preserve"> realiza examen fisico:</t>
    </r>
    <r>
      <rPr>
        <b/>
        <sz val="11"/>
        <color theme="1"/>
        <rFont val="Arial"/>
        <family val="2"/>
      </rPr>
      <t xml:space="preserve"> Ambiente con mínimo 10 m2 (sin incluir la unidad sanitaria) que cuenta con: </t>
    </r>
  </si>
  <si>
    <t>2.54</t>
  </si>
  <si>
    <t>Área para entrevista.</t>
  </si>
  <si>
    <t>2.55</t>
  </si>
  <si>
    <t xml:space="preserve"> Área de examen. </t>
  </si>
  <si>
    <t>2.56</t>
  </si>
  <si>
    <t xml:space="preserve">Lavamanos. No se exige adicional si el consultorio cuenta con unidad sanitaria. </t>
  </si>
  <si>
    <t>2.57</t>
  </si>
  <si>
    <r>
      <t>Las</t>
    </r>
    <r>
      <rPr>
        <b/>
        <sz val="11"/>
        <color theme="1"/>
        <rFont val="Arial"/>
        <family val="2"/>
      </rPr>
      <t xml:space="preserve"> áreas están separadas entre sí por barrera física fija o móvil</t>
    </r>
    <r>
      <rPr>
        <sz val="11"/>
        <color theme="1"/>
        <rFont val="Arial"/>
        <family val="2"/>
      </rPr>
      <t>, con excepción de los consultorios del servicio de urgencias, optometria y oftalmología, donde no se requiere.</t>
    </r>
  </si>
  <si>
    <r>
      <t xml:space="preserve">Consultorio donde se </t>
    </r>
    <r>
      <rPr>
        <b/>
        <u/>
        <sz val="11"/>
        <color theme="1"/>
        <rFont val="Arial"/>
        <family val="2"/>
      </rPr>
      <t>realizan procedimientos</t>
    </r>
    <r>
      <rPr>
        <b/>
        <sz val="11"/>
        <color theme="1"/>
        <rFont val="Arial"/>
        <family val="2"/>
      </rPr>
      <t xml:space="preserve">: Ambiente con mínimo 10 m2 (sin incluir la unidad sanitaria) que cuenta con: </t>
    </r>
  </si>
  <si>
    <t>2.58</t>
  </si>
  <si>
    <t xml:space="preserve">Área para entrevista </t>
  </si>
  <si>
    <t>2.59</t>
  </si>
  <si>
    <t xml:space="preserve">Área de procedimientos. </t>
  </si>
  <si>
    <t>2.60</t>
  </si>
  <si>
    <t xml:space="preserve">Las áreas están separadas entre sí por barrera física fija. </t>
  </si>
  <si>
    <t>2.61</t>
  </si>
  <si>
    <t xml:space="preserve">Mesón de trabajo. </t>
  </si>
  <si>
    <t>2.62</t>
  </si>
  <si>
    <t>Poceta, cuando la requiera, según los procedimientos que el prestador documente en el estándar de procesos prioritarios</t>
  </si>
  <si>
    <t>2.63</t>
  </si>
  <si>
    <t xml:space="preserve">Lavamanos. No se exige adicional si el consultorio cuenta con una unidad sanitaria. </t>
  </si>
  <si>
    <t xml:space="preserve">Consultorio odontológico con una unidad odontológica: Ambiente con mínimo 10m2 (sin incluir la unidad sanitaria) que cuenta con: </t>
  </si>
  <si>
    <t>2.64</t>
  </si>
  <si>
    <t xml:space="preserve"> Área para entrevista, si la requiere. </t>
  </si>
  <si>
    <t>2.65</t>
  </si>
  <si>
    <t xml:space="preserve">Area para unidad odontológica. </t>
  </si>
  <si>
    <t>2.66</t>
  </si>
  <si>
    <t>2.67</t>
  </si>
  <si>
    <t xml:space="preserve">Área con mesón de trabajo con poceta. </t>
  </si>
  <si>
    <t>Consultorio odontológico con más de una unidad odontológica: Ambiente con mínimo 10 m2 (sin incluir la unidad sanitaria) que cuenta con:</t>
  </si>
  <si>
    <t>2.68</t>
  </si>
  <si>
    <t xml:space="preserve">Área adicional por cada unidad odontológica que permita la instalación y movilización de talento humano, pacientes, usuarios y equipos biomédicos. </t>
  </si>
  <si>
    <t>2.69</t>
  </si>
  <si>
    <t xml:space="preserve">Barrera física fija o móvil entre las unidades odontológicas. </t>
  </si>
  <si>
    <t>2.70</t>
  </si>
  <si>
    <t xml:space="preserve">Mínimo un lavamanos por cada tres unidades odontológicas o fracción. </t>
  </si>
  <si>
    <t>2.71</t>
  </si>
  <si>
    <t xml:space="preserve">Para dos unidades odontológicas, área con mesón de trabajo con poceta. </t>
  </si>
  <si>
    <t>2.72</t>
  </si>
  <si>
    <t xml:space="preserve">A partir de tres unidades odontológicas, adicional a lo mencionado en los numerales 28.4.1, 28.4.2 Y 28.4.3, tiene disponibilidad de un ambiente con mesón de trabajo y poceta. </t>
  </si>
  <si>
    <t xml:space="preserve">Consultorio donde se realiza únicamente entrevista, no se realiza examen físico ni procedimientos: Ambiente con mínimo 4 m2 (sin incluir la unidad sanitaria), cuenta con: </t>
  </si>
  <si>
    <t>2.73</t>
  </si>
  <si>
    <t xml:space="preserve">Área para entrevista, según el tipo de consulta. </t>
  </si>
  <si>
    <t>2.74</t>
  </si>
  <si>
    <t xml:space="preserve">lavamanos. No se exige adicional si el consultorio cuenta con unidad sanitaria. </t>
  </si>
  <si>
    <t>2.75</t>
  </si>
  <si>
    <t xml:space="preserve">Sala de procedimientos </t>
  </si>
  <si>
    <t xml:space="preserve">Es el ambiente donde se realizan procedimientos derivados de los servicios de salud. Para efectos del presente manual, se definen los siguientes tipos de sala: </t>
  </si>
  <si>
    <t>2.76</t>
  </si>
  <si>
    <t xml:space="preserve">Sala de procedimientos o curaciones. </t>
  </si>
  <si>
    <t xml:space="preserve">Ambiente con mínimo 8 m2, que cuenta con: </t>
  </si>
  <si>
    <t>2.77</t>
  </si>
  <si>
    <t>Mesón de trabajo.</t>
  </si>
  <si>
    <t>2.78</t>
  </si>
  <si>
    <t>Poceta, cuando la requiera, según los procedimientos que el prestador documente en el estándar de procesos prioritarios.</t>
  </si>
  <si>
    <t>2.79</t>
  </si>
  <si>
    <t xml:space="preserve"> Lavamanos. </t>
  </si>
  <si>
    <t xml:space="preserve">Sala de procedimientos de Litotricia: </t>
  </si>
  <si>
    <t>2.80</t>
  </si>
  <si>
    <t xml:space="preserve">Ambiente con dimensión variable acorde con la tecnología utilizada, que cuenta con mesón de trabajo con poceta y disponibilidad de: </t>
  </si>
  <si>
    <t>2.81</t>
  </si>
  <si>
    <t xml:space="preserve">Vestidor para pacientes con área para casilleros. </t>
  </si>
  <si>
    <t>2.82</t>
  </si>
  <si>
    <t xml:space="preserve"> Área de recuperación. </t>
  </si>
  <si>
    <t>2.83</t>
  </si>
  <si>
    <t xml:space="preserve">Unidad sanitaria. </t>
  </si>
  <si>
    <t xml:space="preserve">Sala de procedimientos endoscópicos: </t>
  </si>
  <si>
    <t xml:space="preserve">Ambiente con dimensión variable acorde con el tipo de tecnología utilizada y los procedimientos que se realicen, cuenta con: </t>
  </si>
  <si>
    <t>2.84</t>
  </si>
  <si>
    <t xml:space="preserve">Área de procedimientos endoscópicos. </t>
  </si>
  <si>
    <t>2.85</t>
  </si>
  <si>
    <t xml:space="preserve">Área de recuperación, que puede ser la misma área donde se realice el procedimiento endoscópico. </t>
  </si>
  <si>
    <t>2.86</t>
  </si>
  <si>
    <t xml:space="preserve">Lavamanos. </t>
  </si>
  <si>
    <t>2.87</t>
  </si>
  <si>
    <t>Unidad sanitaria.</t>
  </si>
  <si>
    <t>2.88</t>
  </si>
  <si>
    <t>Vestidor para pacientes con área para casilleros que puede ser la misma unidad sanitaria con casilleros.</t>
  </si>
  <si>
    <t>2.89</t>
  </si>
  <si>
    <t xml:space="preserve">Ambiente o área para almacenar materiales e insumos. </t>
  </si>
  <si>
    <t>2.90</t>
  </si>
  <si>
    <t xml:space="preserve">Área de limpieza y desinfección de endoscopios con mesón de trabajo con poceta. </t>
  </si>
  <si>
    <t>2.91</t>
  </si>
  <si>
    <t xml:space="preserve">Ambiente o área para almacenamiento de equipos biomédicos. </t>
  </si>
  <si>
    <t xml:space="preserve">Si se realiza procedimiento de monitorización electroencefalográfica con video y radio, cuenta con: </t>
  </si>
  <si>
    <t xml:space="preserve">Ambiente con dimensión variable acorde con el tipo de tecnología utilizada. Disponibilidad de: </t>
  </si>
  <si>
    <t>2.92</t>
  </si>
  <si>
    <t xml:space="preserve">Unidad sanitaria </t>
  </si>
  <si>
    <t>2.93</t>
  </si>
  <si>
    <t xml:space="preserve">Si se realiza procedimientos terapéuticos con láser de argón o yag laser, cuenta con aambiente con dimensión variable acorde con el tipo de tecnología utilizada </t>
  </si>
  <si>
    <t>2.94</t>
  </si>
  <si>
    <t xml:space="preserve">Sistema de alarma cuando se cuente con red de distribución de gases medicinales. </t>
  </si>
  <si>
    <t>2.95</t>
  </si>
  <si>
    <t xml:space="preserve">Puesto de enfermería </t>
  </si>
  <si>
    <t xml:space="preserve">Área con dimensión variable que, de acuerdo con las necesidades de cada servicio, cumple con las siguientes características: </t>
  </si>
  <si>
    <t>2.96</t>
  </si>
  <si>
    <t xml:space="preserve">Supericie de trabajo. </t>
  </si>
  <si>
    <t>2.97</t>
  </si>
  <si>
    <t xml:space="preserve">Permite la monitorización permanente de los pacientes o sistemas alternativos para su visualización </t>
  </si>
  <si>
    <t>2.98</t>
  </si>
  <si>
    <t xml:space="preserve">Cuenta con alarma o sistema de llamado a enfermería, donde se requiera. </t>
  </si>
  <si>
    <t xml:space="preserve">Ambiente o área de trabajo limpio, que cuenta con: </t>
  </si>
  <si>
    <t>2.99</t>
  </si>
  <si>
    <t>2.100</t>
  </si>
  <si>
    <t xml:space="preserve">Área para el almacenamiento y alistamiento de medicamentos. </t>
  </si>
  <si>
    <t>2.101</t>
  </si>
  <si>
    <t xml:space="preserve">Estación de enfermerla, que cuenta con: </t>
  </si>
  <si>
    <t xml:space="preserve">Puesto de enfermería. </t>
  </si>
  <si>
    <t xml:space="preserve">Ambiente o área de trabajo limpio. </t>
  </si>
  <si>
    <t xml:space="preserve">Ambiente de trabajo sucio. </t>
  </si>
  <si>
    <t xml:space="preserve">Disponibilidad de los siguientes ambientes o áreas: </t>
  </si>
  <si>
    <t xml:space="preserve">Área o ambiente para el depósito de equipos biomédicos con dimensión variable de acuerdo con las necesidades del servicio. </t>
  </si>
  <si>
    <t xml:space="preserve">Área o ambiente para depósito de ropa limpia de dimensión variable de acuerdo con las necesidades del servicio. </t>
  </si>
  <si>
    <t>Ambiente para depósito de ropa sucia, con dimensión variable de acuerdo con las necesidades del servicio</t>
  </si>
  <si>
    <t xml:space="preserve">Lavapatos cuando el servicio de salud lo requiera </t>
  </si>
  <si>
    <t xml:space="preserve">Unidad Sanitaria. </t>
  </si>
  <si>
    <t xml:space="preserve">Baño, ambiente que cuenta con: </t>
  </si>
  <si>
    <t xml:space="preserve">Sanitario. </t>
  </si>
  <si>
    <t>Lavamanos.</t>
  </si>
  <si>
    <t>Ducha</t>
  </si>
  <si>
    <t xml:space="preserve">Alarma o sistema de llamado, donde se requiera. </t>
  </si>
  <si>
    <t xml:space="preserve">Puertas corredizas o con apertura hacia el exterior. </t>
  </si>
  <si>
    <t xml:space="preserve">Unidad sanitaria, ambiente que cuenta con: </t>
  </si>
  <si>
    <t xml:space="preserve">La unidad sanitaria adaptada para personas con movilidad reducida cuenta con: </t>
  </si>
  <si>
    <t xml:space="preserve">Lavamanos </t>
  </si>
  <si>
    <t xml:space="preserve">Dimensiones que permita el desplazamiento del paciente y maniobra en su interior, las puertas tienen un ancho que permite el fácil acceso de pacientes en sillas de ruedas. </t>
  </si>
  <si>
    <t xml:space="preserve">Accesorios que facilite la accesibilidad, movilidad y seguridad del usuario. </t>
  </si>
  <si>
    <t xml:space="preserve">Alarma o sistema de llamado. </t>
  </si>
  <si>
    <t xml:space="preserve">Batería sanitaria, ambiente que cuenta con sanitarios en serie y lavamanos, discriminadas por sexo, serán separadas con barreras físicas fijas o divisiones en materiales resistentes, inoxidables e impermeables, con espacios libres que faciliten la ventilación y las labores de aseo. Se instalará adicionalmente un orinal para sexo masculino. Como mínimo uno de los sanitarios de la bateria debe ser apto para personas con movilidad reducida discriminado por sexo. </t>
  </si>
  <si>
    <t xml:space="preserve">Salas de espera </t>
  </si>
  <si>
    <t xml:space="preserve">Ambiente o área con dimensión variable de acuerdo al servicio o servicios, independiente de las áreas de circulación, que cuenta con ventilación e iluminación natural y/o artificial. </t>
  </si>
  <si>
    <t>Disponibilidad de unidades sanitarias discriminadas por sexo o baterías sanitarias.</t>
  </si>
  <si>
    <t xml:space="preserve">Generalidades de las condiciones de orden. aseo. limpieza y desinfección: </t>
  </si>
  <si>
    <r>
      <t xml:space="preserve">Las condiciones de orden, aseo, limpieza y desinfección son evidentes y </t>
    </r>
    <r>
      <rPr>
        <b/>
        <sz val="11"/>
        <color theme="1"/>
        <rFont val="Arial"/>
        <family val="2"/>
      </rPr>
      <t xml:space="preserve">responden a un proceso dinámico de acuerdo con los servicios prestados. </t>
    </r>
  </si>
  <si>
    <r>
      <t xml:space="preserve">En las edificaciones destinadas a la prestación de servicios de salud, </t>
    </r>
    <r>
      <rPr>
        <b/>
        <sz val="11"/>
        <color theme="1"/>
        <rFont val="Arial"/>
        <family val="2"/>
      </rPr>
      <t>los pisos</t>
    </r>
    <r>
      <rPr>
        <sz val="11"/>
        <color theme="1"/>
        <rFont val="Arial"/>
        <family val="2"/>
      </rPr>
      <t xml:space="preserve"> deben ser resistentes a factores ambientales, deben ser continuos, antideslizantes, impermeables, lavables, sólidos. resistentes a procesos de lavado y desinfección. </t>
    </r>
    <r>
      <rPr>
        <b/>
        <sz val="11"/>
        <color theme="1"/>
        <rFont val="Arial"/>
        <family val="2"/>
      </rPr>
      <t xml:space="preserve">Cuando se tengan dilataciones y juntas, estas deben ser selladas de manera que ofrezcan continuidad de la superficie. </t>
    </r>
  </si>
  <si>
    <r>
      <rPr>
        <b/>
        <sz val="11"/>
        <color theme="1"/>
        <rFont val="Arial"/>
        <family val="2"/>
      </rPr>
      <t>Los cielo rasos o techos y paredes o muro</t>
    </r>
    <r>
      <rPr>
        <sz val="11"/>
        <color theme="1"/>
        <rFont val="Arial"/>
        <family val="2"/>
      </rPr>
      <t xml:space="preserve">s deben ser impermeables, lavables, sólidos, resistentes a factores ambientales e incombustibles y de superficie lisa y continua. </t>
    </r>
  </si>
  <si>
    <r>
      <t xml:space="preserve">En los </t>
    </r>
    <r>
      <rPr>
        <b/>
        <sz val="11"/>
        <color theme="1"/>
        <rFont val="Arial"/>
        <family val="2"/>
      </rPr>
      <t>servicios de cirugía, atención del parto, ambiente TPR, salas de procedimientos, consultorios donde se realicen procedimientos, servicios de internación en cuidado básico, intermedio e intensivo, urgencias, diáfisis, hemodinamia e intervencionismo, laboratorios, gestión pre transfusional, quimioterapia, consulta odontológica y los ambientes o áreas donde se requieran procesos de limpieza y asepsia más profundos</t>
    </r>
    <r>
      <rPr>
        <sz val="11"/>
        <color theme="1"/>
        <rFont val="Arial"/>
        <family val="2"/>
      </rPr>
      <t xml:space="preserve">, adicional al criterio anterior, </t>
    </r>
    <r>
      <rPr>
        <b/>
        <sz val="11"/>
        <color theme="1"/>
        <rFont val="Arial"/>
        <family val="2"/>
      </rPr>
      <t>l</t>
    </r>
    <r>
      <rPr>
        <b/>
        <u/>
        <sz val="11"/>
        <color theme="1"/>
        <rFont val="Arial"/>
        <family val="2"/>
      </rPr>
      <t xml:space="preserve">a unión entre paredes o muros y el piso </t>
    </r>
    <r>
      <rPr>
        <b/>
        <sz val="11"/>
        <color theme="1"/>
        <rFont val="Arial"/>
        <family val="2"/>
      </rPr>
      <t xml:space="preserve">debe ser en </t>
    </r>
    <r>
      <rPr>
        <b/>
        <u/>
        <sz val="11"/>
        <color theme="1"/>
        <rFont val="Arial"/>
        <family val="2"/>
      </rPr>
      <t>media caña</t>
    </r>
    <r>
      <rPr>
        <sz val="11"/>
        <color theme="1"/>
        <rFont val="Arial"/>
        <family val="2"/>
      </rPr>
      <t xml:space="preserve"> evitando la formación de aristas o de esquinas. </t>
    </r>
  </si>
  <si>
    <r>
      <t xml:space="preserve">En los servicios de cirugía, atención del parto, ambiente TPR y el ambiente de esterilización, </t>
    </r>
    <r>
      <rPr>
        <b/>
        <sz val="11"/>
        <color theme="1"/>
        <rFont val="Arial"/>
        <family val="2"/>
      </rPr>
      <t>la unión entre cielo raso o techo y la pared o muro y la unión entre paredes o muros, debe contar</t>
    </r>
    <r>
      <rPr>
        <sz val="11"/>
        <color theme="1"/>
        <rFont val="Arial"/>
        <family val="2"/>
      </rPr>
      <t xml:space="preserve"> con</t>
    </r>
    <r>
      <rPr>
        <b/>
        <sz val="11"/>
        <color theme="1"/>
        <rFont val="Arial"/>
        <family val="2"/>
      </rPr>
      <t xml:space="preserve"> media caña, </t>
    </r>
    <r>
      <rPr>
        <sz val="11"/>
        <color theme="1"/>
        <rFont val="Arial"/>
        <family val="2"/>
      </rPr>
      <t xml:space="preserve">evitando la formación de aristas o de esquinas. </t>
    </r>
  </si>
  <si>
    <t xml:space="preserve">Criterios de infraestructura para las modalidades extramural y telemedicina </t>
  </si>
  <si>
    <r>
      <t xml:space="preserve">Cuando un prestador de servicios de salud preste sus servicios exclusivamente en la </t>
    </r>
    <r>
      <rPr>
        <b/>
        <u/>
        <sz val="11"/>
        <color theme="1"/>
        <rFont val="Arial"/>
        <family val="2"/>
      </rPr>
      <t>modalidad extra mural</t>
    </r>
    <r>
      <rPr>
        <b/>
        <sz val="11"/>
        <color theme="1"/>
        <rFont val="Arial"/>
        <family val="2"/>
      </rPr>
      <t xml:space="preserve">, la sede cuenta con: </t>
    </r>
  </si>
  <si>
    <t xml:space="preserve">Ambiente o área para el almacenamiento de medicamentos o dispositivos médicos e insumas, cuando se requiera. </t>
  </si>
  <si>
    <t xml:space="preserve">Ambiente o área para el almacenamiento de equipos biomédicos. </t>
  </si>
  <si>
    <t xml:space="preserve">Ambiente o área para el archivo de las historias clínicas y registros. </t>
  </si>
  <si>
    <t>Disponibilidad de ambiente o área para las labores de aseo, limpieza y desinfección para las unidades móviles.</t>
  </si>
  <si>
    <t>Modalidad extramural Unidad móvil,</t>
  </si>
  <si>
    <t>Las condiciones de orden, aseo, limpieza y desinfección son evidentes y responden a un proceso dinámico de acuerdo con los servicios prestados.</t>
  </si>
  <si>
    <t xml:space="preserve"> La unidad móvil cuenta con: </t>
  </si>
  <si>
    <t xml:space="preserve">De acuerdo con los servicios a prestar, los ambientes y áreas cumplen con los criterios del servicio de salud de la modalidad intramura!. </t>
  </si>
  <si>
    <t xml:space="preserve">Suministro de agua potable de manera permanente. </t>
  </si>
  <si>
    <t xml:space="preserve">Tanque para el almacenamiento de aguas residuales. Las aguas residuales no se vierten en la vía pública o en el cauce fluvial. </t>
  </si>
  <si>
    <t xml:space="preserve">Identificación visual como unidad móvil terrestre o acuática según aplique. </t>
  </si>
  <si>
    <t xml:space="preserve">Acceso al servicio de energía eléctrica o fuente de energía alternativa. </t>
  </si>
  <si>
    <t>Señalización y condiciones que garanticen la seguridad durante el abordaje, íncluyendo el ingreso de personas con discapacidad.</t>
  </si>
  <si>
    <t xml:space="preserve">Estructuras firmes para el ingreso y salida de pacientes y usuarios, con protecciones laterales a espacios libres. </t>
  </si>
  <si>
    <t xml:space="preserve">Señalización de áreas restringidas al interior de la unidad móvil. </t>
  </si>
  <si>
    <t>Barreras o mecanismos que impidan el ingreso de usuarios a las áreas restringidas.</t>
  </si>
  <si>
    <t xml:space="preserve">Para unidades móviles marítimas o fluviales, las uniones con tierra firme son continuas, sin desniveles y permiten el flujo de camillas y sillas de ruedas. </t>
  </si>
  <si>
    <t xml:space="preserve">Modalidad telemedicina </t>
  </si>
  <si>
    <t xml:space="preserve">Adicional a los criterios del estándar de infraestructura enunciados que le aplique, el prestador de servicios de salud cuenta con: </t>
  </si>
  <si>
    <t xml:space="preserve">Conectividad que garantice la prestación de servicios de salud con integridad y continuidad de acuerdo con el método de transferencia de información que utilice (sincrónico o asincrónico). </t>
  </si>
  <si>
    <t xml:space="preserve">Plataformas tecnológicas que garanticen la seguridad y privacidad de la información y la disponibilidad permanente para prestar los servicios de salud, cumpliendo con los criterios de seguridad, privacidad y protección de datos personales establecidos en la normatividad o lineamientos que regulen la materia. </t>
  </si>
  <si>
    <t xml:space="preserve">Suministro de energía eléctrica o baterías que permitan el uso de los instrumentos de comunicación y de los equipos biomédicos necesarios. </t>
  </si>
  <si>
    <t xml:space="preserve">Nivel de iluminación homogénea con luz fluorescente blanca fría y no mezclar tipos de iluminación cálida con fría. </t>
  </si>
  <si>
    <t xml:space="preserve">3.     ESTANDAR DE DOTACION: Resolucion 3100 de 2019 - ESTÁNDARES Y CRITERIOS APLICABLES A TODOS LOS SERVICIOS: Literal 11.1. </t>
  </si>
  <si>
    <t xml:space="preserve">El prestador de servicios de salud cuenta con el registro de la relación de los equipos biomédicos requeridos para la prestación de servicios de salud, este registro cuenta como mínimo con la siguiente información: </t>
  </si>
  <si>
    <t>1.1. Nombre del equipo biomédicos.
1.2. Marca.
1.3. Modelo.
1.4. Serie.
1.5. Registro sanitario para dispositivos médicos o permiso de comercialización para equipos
biomédicos de tecnologla controlada, cuando lo requiera.
1.6. Clasificación por riesgo, cuando el equipo lo requiera.</t>
  </si>
  <si>
    <t>El prestador de servicios de salud garantiza las condiciones técnicas de calidad de los equipos biomédicos, para lo cual cuenta con:</t>
  </si>
  <si>
    <t>3.2.1</t>
  </si>
  <si>
    <r>
      <rPr>
        <b/>
        <sz val="11"/>
        <color theme="1"/>
        <rFont val="Arial"/>
        <family val="2"/>
      </rPr>
      <t>Programa de mantenimiento preventivo</t>
    </r>
    <r>
      <rPr>
        <sz val="11"/>
        <color theme="1"/>
        <rFont val="Arial"/>
        <family val="2"/>
      </rPr>
      <t xml:space="preserve"> de los equipos biomédicos, que incluya el cumplimiento de las recomendaciones establecidas por el fabricante o de acuerdo con el protocolo de mantenimiento que tenga definido el prestador, éste último cuando no esté definido por el fabricante. </t>
    </r>
  </si>
  <si>
    <t>3.2.2</t>
  </si>
  <si>
    <r>
      <rPr>
        <b/>
        <sz val="11"/>
        <color theme="1"/>
        <rFont val="Arial"/>
        <family val="2"/>
      </rPr>
      <t>Hoja(s) de vida del(los) equipo(s) biomédicos(s</t>
    </r>
    <r>
      <rPr>
        <sz val="11"/>
        <color theme="1"/>
        <rFont val="Arial"/>
        <family val="2"/>
      </rPr>
      <t xml:space="preserve">), con los registros de los mantenimientos preventivos y correctivos, según corresponda. </t>
    </r>
  </si>
  <si>
    <r>
      <t xml:space="preserve">El prestador de servicios de salud cuenta con un </t>
    </r>
    <r>
      <rPr>
        <b/>
        <sz val="11"/>
        <color theme="1"/>
        <rFont val="Arial"/>
        <family val="2"/>
      </rPr>
      <t>programa de capacitación en el uso de dispositivos médicos</t>
    </r>
    <r>
      <rPr>
        <sz val="11"/>
        <color theme="1"/>
        <rFont val="Arial"/>
        <family val="2"/>
      </rPr>
      <t xml:space="preserve"> cuando éstos lo requieran, el cual puede ser desarrollado por el fabricante, importador o por el mismo prestador. </t>
    </r>
  </si>
  <si>
    <t xml:space="preserve">La dotación de los servicios de salud está en concordancia con lo definido por el prestador en el estándar de procesos prioritarios. </t>
  </si>
  <si>
    <r>
      <t xml:space="preserve">La suficiencia de equipos biomédicos está relacionada con la frecuencia de uso de los mismos, </t>
    </r>
    <r>
      <rPr>
        <b/>
        <sz val="11"/>
        <color theme="1"/>
        <rFont val="Arial"/>
        <family val="2"/>
      </rPr>
      <t>incluyendo los tiempos del proceso de esterilización,</t>
    </r>
    <r>
      <rPr>
        <sz val="11"/>
        <color theme="1"/>
        <rFont val="Arial"/>
        <family val="2"/>
      </rPr>
      <t xml:space="preserve"> cuando aplique. </t>
    </r>
  </si>
  <si>
    <t xml:space="preserve">El mantenimiento de los equipos biomédicos es ejecutado por talento humano profesional. tecnólogo o técnico en áreas relacionadas. Este mantenimiento puede ser realizado directamente por el prestador de servicios de salud o mediante contrato o convenio con un tercero. </t>
  </si>
  <si>
    <r>
      <t xml:space="preserve">Los prestadores que oferten servicios de salud en la modalidad extramural </t>
    </r>
    <r>
      <rPr>
        <b/>
        <sz val="11"/>
        <color theme="1"/>
        <rFont val="Arial"/>
        <family val="2"/>
      </rPr>
      <t xml:space="preserve">no pueden elaborar </t>
    </r>
    <r>
      <rPr>
        <sz val="11"/>
        <color theme="1"/>
        <rFont val="Arial"/>
        <family val="2"/>
      </rPr>
      <t xml:space="preserve">ni adaptar dispositivos médicos sobre medida. </t>
    </r>
  </si>
  <si>
    <t xml:space="preserve">Los servicios de salud que requieran carro de paro, cuenta con la siguiente dotación: </t>
  </si>
  <si>
    <t>3.8.1</t>
  </si>
  <si>
    <t xml:space="preserve">Desfibrilador bifásico con sistema de visualización integrado, capacidad de cardloversión, marcapasos transcutáneo y paletas para adultos y pediátricas según aplique. </t>
  </si>
  <si>
    <t>3.8.2</t>
  </si>
  <si>
    <t xml:space="preserve">Resucitador pulmonar manual. </t>
  </si>
  <si>
    <t>3.8.3</t>
  </si>
  <si>
    <t xml:space="preserve">Aspirador o sistema de vacío. </t>
  </si>
  <si>
    <t>3.8.4</t>
  </si>
  <si>
    <t xml:space="preserve">Monitor de signos vitales con accesorios que cuenta como mlnimo con:  </t>
  </si>
  <si>
    <t>3.8.4.1</t>
  </si>
  <si>
    <t>8.4.1. Trazado electrocardiográfico si no está incorporado en el desfibrilador                                                                                                                     8.4.2. Presión no invasiva                                                                                                       8.4.3. Saturación de oxígeno que puede estar integrado en el monitor o externo                                                                                                                                       8.4.4. Batería.</t>
  </si>
  <si>
    <t>3.8.5</t>
  </si>
  <si>
    <t xml:space="preserve">Laringoscopio con hojas rectas y curvas para adultos y pediátricas, según aplique </t>
  </si>
  <si>
    <t>3.8.6</t>
  </si>
  <si>
    <r>
      <t xml:space="preserve">Las instituciones prestadoras de servicios de salud con servicios de hospitalización, hospitalización paciente crónico con y sin ventilador, cuidado intensivo neonatal, pediátrico y adulto, urgencias y del grupo quirúrgico, en la modalidad intramural, </t>
    </r>
    <r>
      <rPr>
        <b/>
        <sz val="11"/>
        <color theme="1"/>
        <rFont val="Arial"/>
        <family val="2"/>
      </rPr>
      <t xml:space="preserve">cuentan con equipos de telecomunicaciones de doble via y conectividad para notificar a la Red de Donación y Trasplantes sobre la existencia de un posible donante. </t>
    </r>
  </si>
  <si>
    <t xml:space="preserve">Las instituciones prestadoras de servicios de salud con servicios de cuidado intensivo pediátrico y adulto que adicionalmente habiliten el servicio quirúrgico de neurocirugía, cuentan con equipo biomédico para realizar pruebas auxiliares en el diagnóstico de muerte encefálica, según lo documentado en el estándar de procesos prioritarios. </t>
  </si>
  <si>
    <t xml:space="preserve">En los sistemas centralizados de gases medicinales, se realiza el mantenimiento a los componentes del sistema por el personal capacitado por el fabricante. </t>
  </si>
  <si>
    <r>
      <t xml:space="preserve">El prestador de servicios de salud que realice el </t>
    </r>
    <r>
      <rPr>
        <b/>
        <sz val="11"/>
        <color theme="1"/>
        <rFont val="Arial"/>
        <family val="2"/>
      </rPr>
      <t xml:space="preserve">proceso de esterilización </t>
    </r>
    <r>
      <rPr>
        <sz val="11"/>
        <color theme="1"/>
        <rFont val="Arial"/>
        <family val="2"/>
      </rPr>
      <t xml:space="preserve">en un área o ambiente dentro o fuera del servicio de salud </t>
    </r>
    <r>
      <rPr>
        <b/>
        <sz val="11"/>
        <color theme="1"/>
        <rFont val="Arial"/>
        <family val="2"/>
      </rPr>
      <t>cuenta con los equipos biomédicos y la dotación</t>
    </r>
    <r>
      <rPr>
        <sz val="11"/>
        <color theme="1"/>
        <rFont val="Arial"/>
        <family val="2"/>
      </rPr>
      <t xml:space="preserve"> de acuerdo con el método utilizado. </t>
    </r>
  </si>
  <si>
    <r>
      <t xml:space="preserve">Si el prestador de servicios de salud </t>
    </r>
    <r>
      <rPr>
        <b/>
        <u/>
        <sz val="11"/>
        <color theme="1"/>
        <rFont val="Arial"/>
        <family val="2"/>
      </rPr>
      <t>no tiene habilitado</t>
    </r>
    <r>
      <rPr>
        <b/>
        <sz val="11"/>
        <color theme="1"/>
        <rFont val="Arial"/>
        <family val="2"/>
      </rPr>
      <t xml:space="preserve"> el servicio de gestión pre transfusional, pero realiza procedimientos de transfusión sanguínea en alguno de sus servicios habilitados cuenta con: </t>
    </r>
  </si>
  <si>
    <t>3.13.1</t>
  </si>
  <si>
    <t xml:space="preserve">Nevera o depósito frio para el almacenamiento de sangre o de sus componentes con sistema de control de temperatura entre 1°C y 6°C Y alarma audible o sistema de monitoreo que alerte cambios próximos al límite en que la sangre o sus componentes puedan deteriorarse. </t>
  </si>
  <si>
    <t>3.13.2</t>
  </si>
  <si>
    <t xml:space="preserve">Equipo para descongelar plasma, cuando se requiera, con sistema de control de temperatura. </t>
  </si>
  <si>
    <t>3.13.3</t>
  </si>
  <si>
    <t xml:space="preserve">Congelador para la conservación de plasma o crioprecipitados con registro y control de temperatura por debajo de -18°C y sistema de alarma audible que alerte cambios próximos al límite en que el componente almacenado pueda deteriorarse, cuando se requiera. </t>
  </si>
  <si>
    <t>3.13.4</t>
  </si>
  <si>
    <t xml:space="preserve">Agitador o rotador de plaquetas con sistema de control de temperatura entre 20°C y 24°C cuando se requiera. </t>
  </si>
  <si>
    <t>3.13.5</t>
  </si>
  <si>
    <t xml:space="preserve">Nevera para transporte de componentes sangulneos, donde se garantice la cadena de fria. </t>
  </si>
  <si>
    <t>3.14</t>
  </si>
  <si>
    <t xml:space="preserve">Los servicios de salud donde se realicen procedimientos bajo sedación fuera de salas de cirugía y monitorización electroencefalográfica con video y radio cuentan con carro de paro. </t>
  </si>
  <si>
    <t>3.15</t>
  </si>
  <si>
    <t xml:space="preserve">En los servicios de los grupos quirúrgico, internación y el servicio de urgencias, el prestador de servicios de salud cuenta con accesorios para garantizar empaque cerrado y transporte de los elementos sucios y limpios, como compreseros, vehrculos para la recolección interna de residuos, carros de comida, instrumental, entre otros. </t>
  </si>
  <si>
    <t xml:space="preserve">Modalidad extramural </t>
  </si>
  <si>
    <t>3.16</t>
  </si>
  <si>
    <t xml:space="preserve">Adicional a los criterios enunciados del presente estándar, que le apliquen, el prestador de servicios de salud cuenta con: </t>
  </si>
  <si>
    <t>3.16.1</t>
  </si>
  <si>
    <t xml:space="preserve">Sistemas de telecomunicaciones de doble via. </t>
  </si>
  <si>
    <t>3.16.2</t>
  </si>
  <si>
    <t xml:space="preserve">Cuando se realicen pruebas para la detección de eventos de interés en salud pública, cuenta con: </t>
  </si>
  <si>
    <t>3.16.2.1</t>
  </si>
  <si>
    <t>Microscopio</t>
  </si>
  <si>
    <t>3.16.2.2</t>
  </si>
  <si>
    <t xml:space="preserve">Cinta métrica </t>
  </si>
  <si>
    <t>3.16.2.3</t>
  </si>
  <si>
    <t>Báscula</t>
  </si>
  <si>
    <t>3.17</t>
  </si>
  <si>
    <t xml:space="preserve">EI prestador de servicios de salud realiza el mantenimiento de la tecnologla de información y de comunicaciones para avalar la calidad de la información, y adicionalmente cuenta con: </t>
  </si>
  <si>
    <t xml:space="preserve">3.17.1 Prestador remisor </t>
  </si>
  <si>
    <t>3.17.1.1</t>
  </si>
  <si>
    <t xml:space="preserve">Documento firmado por un ingeniero biomédico con tarjeta profesional vigente, que certifique que: </t>
  </si>
  <si>
    <t xml:space="preserve">Los dispositivos periféricos necesarios, de acuerdo con el tipo de servicios ofertados, garantizan la obtención de la información requerida por el prestador de referencia. </t>
  </si>
  <si>
    <t>3.17.1.2</t>
  </si>
  <si>
    <t xml:space="preserve">Los equipos de captura utilizados por el prestador de servicios de salud garantizan que la información obtenida es equivalente a la original, de manera que al ser reproducida se garantice su calidad y confiabilidad. </t>
  </si>
  <si>
    <t>3.17.1.3</t>
  </si>
  <si>
    <t xml:space="preserve">Los parámetros de digitalización y compresión seleccionados en los equipos durante la captura de datos o imágenes garantizan la resolución necesaria para permitir el diagnóstico. </t>
  </si>
  <si>
    <t>3.17.1.4</t>
  </si>
  <si>
    <t xml:space="preserve">Si el prestador de servicios de salud realiza consulta dermatológica en la modalidad de telemedicina cuenta con cámara digital de alta resolución que permita un fácil enfoque de las lesiones de piel y revisión de las imágenes capturadas previo a la transmisión al dermatólogo. </t>
  </si>
  <si>
    <t>Documento firmado por un ingeniero de sistemas con tarjeta profesional vigente, que certifique que:</t>
  </si>
  <si>
    <t>3.17.1.2.1</t>
  </si>
  <si>
    <t xml:space="preserve">Los dispositivos utilizados para transferencia de información sincrónica por videoconferencia garantizan óptima fidelidad y calidad del video y sonido para el prestador remisor y para el prestador de referencia. </t>
  </si>
  <si>
    <t>3.17.1.2.2</t>
  </si>
  <si>
    <t xml:space="preserve">El software utilizado se adapta al cambio en la disponibilidad del ancho de banda sin perder conexión. En el caso que la videoconferencia sea grabada se deberán contemplar todos criterios de seguridad informática, que permita resguardar adecuadamente la confidencialidad y privacidad del paciente. </t>
  </si>
  <si>
    <t>3.17.1.2.3</t>
  </si>
  <si>
    <t xml:space="preserve">Las pantallas o monitores grado médico utilizados para el despliegue de imágenes cuentan con una distancia máxima de 0.25 milímetros entre pixeles (dot pitch), para garantizar la interpretación adecuada de la información recibida. </t>
  </si>
  <si>
    <t xml:space="preserve">4.     ESTANDAR DE MEDICAMENTOS, DISPOSITIVOS MEDICOS E INSUMOS: Resolucion 3100 de 2019 - ESTÁNDARES Y CRITERIOS APLICABLES A TODOS LOS SERVICIOS: Literal 11.1. </t>
  </si>
  <si>
    <t xml:space="preserve">El prestador de servicios de salud lleva registros con la información de todos los medicamentos para uso humano requeridos en la prestación de los servicios que oferte; dichos registros cuentan con la siguiente información: </t>
  </si>
  <si>
    <t>4.</t>
  </si>
  <si>
    <t>1.1. Principio activo.
1.2. Forma farmacéutica.
1.3. Concentración.
1.4. Lote.
1.5. Fecha de vencimiento.
1.6. Presentación comercial.
1.7. Unidad de medida.
1.8. Registro sanitario vigente o permiso cuando se autorice, expedido por el lnvima.</t>
  </si>
  <si>
    <t>4.2</t>
  </si>
  <si>
    <r>
      <t xml:space="preserve">Los </t>
    </r>
    <r>
      <rPr>
        <b/>
        <u/>
        <sz val="11"/>
        <color theme="1"/>
        <rFont val="Arial"/>
        <family val="2"/>
      </rPr>
      <t>dispositivos médicos de uso humano</t>
    </r>
    <r>
      <rPr>
        <b/>
        <sz val="11"/>
        <color theme="1"/>
        <rFont val="Arial"/>
        <family val="2"/>
      </rPr>
      <t xml:space="preserve"> requeridos para la prestación de los servicios de salud cuentan con información documentada que dé cuenta de la verificación y seguimiento de la siguiente información: </t>
    </r>
  </si>
  <si>
    <t>2.1. Descripción.
2.2. Marca del dispositivo.
2.3. Serie (cuando aplique).
2.4. Presentación comercial.
2.5. Registro sanitario vigente o permiso de comercialización expedido por ellnvima.
2.6. Clasificación por riesgo (información consignada en el registro sanitario o permiso de
comercialización).
2.7. Vida útil, cuando aplique.
2.8. Lote
2.9. Fecha de vencimiento</t>
  </si>
  <si>
    <t>4.3</t>
  </si>
  <si>
    <t xml:space="preserve">Los reactivos de diagnóstico in vitro requeridos para la prestación de fas servicios de salud cuentan con información documentada que dé cuenta de la verificación y seguimiento de la siguiente información: </t>
  </si>
  <si>
    <t>4.21</t>
  </si>
  <si>
    <t>3.1. Nombre
3.2. Marca
3.3. Presentación comercial.
3.4. Registro sanitario vigente o permiso de comercialización expedido por el Invima.
3.5. Clasificación del riesgo sanitario
3.6. Vida útil, cuando aplique
3.7. Fecha de vencimiento y lote.</t>
  </si>
  <si>
    <t xml:space="preserve">El prestador de servicios de salud de salud cuenta con información documentada de los procesos generales según aplique, para: </t>
  </si>
  <si>
    <t>4.1. Selección
4.2. Adquisición
4.3. Transporte
4.4. Recepción
4.5. Almacenamiento
4.6. Conservación
4.7. Control de fechas de vencimiento
4.8. Control de cadena de fria, Manejo de contingencias con la cadena de fria.
4.9. Distribución
4.10. Dispensación
4.11. Devolución
4.12. Disposición final                                                                                                                 4.13. Seguimiento al uso de medicamentos, homeopáticos, fitoterapéuticos, medicamentos
biológicos, componentes anatómicos, dispositivos médicos (incluidos los sobre medida,
elementos de rayos X y de uso odontológico), reactivos de diagnóstico in vitro; así como de
los demás insumas asistenciales que se utilicen incluidos los que se encuentran en los
depósitos o almacenes del prestador de servicios de salud y en la modalidad extramural.</t>
  </si>
  <si>
    <t>4.5</t>
  </si>
  <si>
    <r>
      <t xml:space="preserve">El prestador de servicios de salud que realice algún tipo de actividad con medicamentos de control especial para la prestación de servicios de salud </t>
    </r>
    <r>
      <rPr>
        <b/>
        <sz val="11"/>
        <color theme="1"/>
        <rFont val="Arial"/>
        <family val="2"/>
      </rPr>
      <t>cuenta con la resolución de autorización vigente, expedida por el Fondo Nacional de Estupefacientes o la entidad que haga sus veces.</t>
    </r>
    <r>
      <rPr>
        <sz val="11"/>
        <color theme="1"/>
        <rFont val="Arial"/>
        <family val="2"/>
      </rPr>
      <t xml:space="preserve"> </t>
    </r>
  </si>
  <si>
    <t>4.6</t>
  </si>
  <si>
    <r>
      <t xml:space="preserve">El prestador de servicios de salud cuenta con información documentada de la </t>
    </r>
    <r>
      <rPr>
        <b/>
        <sz val="11"/>
        <color theme="1"/>
        <rFont val="Arial"/>
        <family val="2"/>
      </rPr>
      <t>planeación y ejecución de los programas</t>
    </r>
    <r>
      <rPr>
        <sz val="11"/>
        <color theme="1"/>
        <rFont val="Arial"/>
        <family val="2"/>
      </rPr>
      <t xml:space="preserve"> de farmacovigilancia, tecnovigilancia y reactivovigilancia, que garanticen el seguimiento al uso de medicamentos, dispositivos médicos (incluidos los sobre medida) y reactivos de diagnóstico in vitro, cuando aplique. </t>
    </r>
  </si>
  <si>
    <t>El prestador cuenta con programas de farmacovigilancia, tecnovigilancia y reactivovigilancia pero las actas de reunión requieren clasificación para determinar las que hacen parte del programa. No se evidencia adecuada semaforización de medicamentos como actividad de farmacovigilancia.</t>
  </si>
  <si>
    <t>4.7</t>
  </si>
  <si>
    <r>
      <t xml:space="preserve">El prestador de servicios de salud que cuente con </t>
    </r>
    <r>
      <rPr>
        <b/>
        <sz val="11"/>
        <color theme="1"/>
        <rFont val="Arial"/>
        <family val="2"/>
      </rPr>
      <t>reservas de medicamentos,</t>
    </r>
    <r>
      <rPr>
        <sz val="11"/>
        <color theme="1"/>
        <rFont val="Arial"/>
        <family val="2"/>
      </rPr>
      <t xml:space="preserve"> homeopáticos, fitoterapéuticos, medicamentos biológicos, componentes anatómicos, </t>
    </r>
    <r>
      <rPr>
        <b/>
        <sz val="11"/>
        <color theme="1"/>
        <rFont val="Arial"/>
        <family val="2"/>
      </rPr>
      <t>dispositivos médicos</t>
    </r>
    <r>
      <rPr>
        <sz val="11"/>
        <color theme="1"/>
        <rFont val="Arial"/>
        <family val="2"/>
      </rPr>
      <t xml:space="preserve"> (incluidos los sobre medida), reactivos de diagnóstico in vitro, y demás insumas asistenciales, </t>
    </r>
    <r>
      <rPr>
        <b/>
        <sz val="11"/>
        <color theme="1"/>
        <rFont val="Arial"/>
        <family val="2"/>
      </rPr>
      <t>debe garantizar que se almacenen en condiciones apropiadas de temperatura, humedad, ventilación, segregación y seguridad de acuerdo con las condiciones definidas por el fabricante</t>
    </r>
    <r>
      <rPr>
        <sz val="11"/>
        <color theme="1"/>
        <rFont val="Arial"/>
        <family val="2"/>
      </rPr>
      <t xml:space="preserve"> o el banco del componente anatómico, según aplique, y contar con instrumento para medir humedad relatIVa y temperatura y evidenciar su registro, control y gestión. </t>
    </r>
  </si>
  <si>
    <t>4.8</t>
  </si>
  <si>
    <t xml:space="preserve">Para la aplicación del protocolo de lavado de manos o higienización, los servicios de salud cuentan con los insumos de aseo, limpieza y secado que garanticen su cumplimiento. </t>
  </si>
  <si>
    <t>Se evidenció en medicina interna gran cantidad de insumos de aseo almacenados, excesiva para lo que requiere el servicio.</t>
  </si>
  <si>
    <t>4.9</t>
  </si>
  <si>
    <t xml:space="preserve">La suficiencia de dispositivos médicos está relacionada con la frecuencia de uso de los mismos, incluyendo los tiempos del proceso de esterilización, cuando aplique. </t>
  </si>
  <si>
    <t>4.10</t>
  </si>
  <si>
    <r>
      <rPr>
        <b/>
        <sz val="11"/>
        <color theme="1"/>
        <rFont val="Arial"/>
        <family val="2"/>
      </rPr>
      <t>El prestador de servicios de salud cuenta con paquete para el manejo de derrames y rupturas de medicamentos, ubicado en un lugar de fácil acceso, visible y con adecuada señalización, disponible para su uso en los servicios y ambientes donde se requieran</t>
    </r>
    <r>
      <rPr>
        <sz val="11"/>
        <color theme="1"/>
        <rFont val="Arial"/>
        <family val="2"/>
      </rPr>
      <t xml:space="preserve">. El prestador de servicios de salud define su contenido de acuerdo con los medicamentos utilizados y lo sugerido por el fabricante en las fichas técnicas. </t>
    </r>
  </si>
  <si>
    <t>No se evidencia.</t>
  </si>
  <si>
    <t>4.11</t>
  </si>
  <si>
    <t xml:space="preserve">En los servicios donde se requiera carro de paro, adicional a la dotación definida en el presente manual, los medicamentos, dispositivos médicos e insumos deben ser definidos por el prestador de servicios de salud de acuerdo con la morbilidad, riesgos de complicaciones más frecuentes y lo documentado para el procedimiento de reanimación cerebro cardio pulmonar. </t>
  </si>
  <si>
    <t>4.12</t>
  </si>
  <si>
    <t xml:space="preserve">El prestador debe mantener condiciones de almacenamiento, conservación, control fechas de vencimiento, uso y custodia de los medicamentos, dispositivos médicos e insumos contenidos en los carros de paro </t>
  </si>
  <si>
    <t>Mensualmente lo realiza en los servicios donde se ubican los carros de paro.</t>
  </si>
  <si>
    <t>4.13</t>
  </si>
  <si>
    <t xml:space="preserve">Si el prestador de servicios de salud no tiene habilitado el servicio de gestión pre transfusional, pero realiza procedimientos de transfusión, cuenta con convenio o contrato vigente con un banco de sangre certificado por la autoridad competente para el suministro de sangre, componentes sanguíneos y la realización de las pruebas pre transfusionales cuando el prestador de servicios de salud no las realice. </t>
  </si>
  <si>
    <t>4.14</t>
  </si>
  <si>
    <t xml:space="preserve">Cuando el prestador de servicios de salud fabrique en su institución gases medicinales, cuenta con la certificación vigente de Buenas Prácticas de Manufactura expedida por el lnvima o la entidad que haga sus veces. </t>
  </si>
  <si>
    <t>4.15</t>
  </si>
  <si>
    <t xml:space="preserve">En los servicios de transporte asistencial, atención prehospitalaria y urgencias cuenta con kit de emergencias para la atención a víctimas de ataques con agentes químicos. </t>
  </si>
  <si>
    <t xml:space="preserve">Modalidad extramural unidad móvil, jornada de salud </t>
  </si>
  <si>
    <t>4.16</t>
  </si>
  <si>
    <t xml:space="preserve">Adicional a los criterios enunciados del presente estándar, que le apliquen a estas modalidades, el prestador de servicios de salud cuenta con: </t>
  </si>
  <si>
    <t>4.16.1</t>
  </si>
  <si>
    <t xml:space="preserve">Dispositivos médicos e insumos asistenciales según la patología del paciente o eventos de interés en salud pública cuando se requiera. </t>
  </si>
  <si>
    <t>4.16.2</t>
  </si>
  <si>
    <t xml:space="preserve">Medicamentos de acuerdo con inventario establecido por el prestador acorde a lo documentado en sus procesos prioritarios, cuando se requiera. </t>
  </si>
  <si>
    <t>Modalidad telemedicina
Prestador remisor y prestador de referencia</t>
  </si>
  <si>
    <t>4.17</t>
  </si>
  <si>
    <t>El prestador de servicios de salud cumple con los criterios que le apliquen del presente estándar</t>
  </si>
  <si>
    <t>11.1.5.     ESTANDAR DE PROCESOS PRIORITARIOS: Resolucion 3100 de 2019 - ESTÁNDARES Y CRITERIOS APLICABLES A TODOS LOS SERVICIOS.</t>
  </si>
  <si>
    <t>1.</t>
  </si>
  <si>
    <r>
      <t xml:space="preserve">El prestador de servicios de salud </t>
    </r>
    <r>
      <rPr>
        <b/>
        <sz val="10"/>
        <color theme="1"/>
        <rFont val="Arial"/>
        <family val="2"/>
      </rPr>
      <t>cuenta con una politica de seguridad del paciente</t>
    </r>
    <r>
      <rPr>
        <sz val="10"/>
        <color theme="1"/>
        <rFont val="Arial"/>
        <family val="2"/>
      </rPr>
      <t xml:space="preserve"> acorde con los lineamientos expedidos por el Ministerio de Salud y Protección Social. </t>
    </r>
  </si>
  <si>
    <r>
      <rPr>
        <b/>
        <sz val="10"/>
        <color theme="1"/>
        <rFont val="Arial"/>
        <family val="2"/>
      </rPr>
      <t>Recomendacion:</t>
    </r>
    <r>
      <rPr>
        <sz val="10"/>
        <color theme="1"/>
        <rFont val="Arial"/>
        <family val="2"/>
      </rPr>
      <t xml:space="preserve"> Enfoque de atención centrado en el usuario. 
*Cultura de Seguridad. 
*Integración con el Sistema Obligatorio de Garantía de Calidad de la Atención en Salud. La
política de seguridad del paciente es parte integral del Sistema Obligatorio de Garantía de Calidad de la Atención en Salud, y es transversal a todos sus componentes.
*Multicausalidad. El problema de la seguridad del paciente es un problema sistémico y multicausal en el cual deben involucrarse las diferentes áreas organizacionales y los diferentes actores.
*Validez. 
*Alianza con el paciente y su familia.
*Alianza con el profesional de la salud. </t>
    </r>
  </si>
  <si>
    <t>2.</t>
  </si>
  <si>
    <t xml:space="preserve">El prestador de servicios de salud realiza actividades encaminadas a gestionar la seguridad del paciente. </t>
  </si>
  <si>
    <t>3.</t>
  </si>
  <si>
    <r>
      <t>El prestador de servicios de salud cuenta con un c</t>
    </r>
    <r>
      <rPr>
        <b/>
        <sz val="10"/>
        <color theme="1"/>
        <rFont val="Arial"/>
        <family val="2"/>
      </rPr>
      <t>omité o instancia que orienta y promueve la política de seguridad del paciente, el control de infecciones y la optimización del uso de antibióticos,</t>
    </r>
    <r>
      <rPr>
        <sz val="10"/>
        <color theme="1"/>
        <rFont val="Arial"/>
        <family val="2"/>
      </rPr>
      <t xml:space="preserve"> cuando los prescriba o administre. En el caso de profesionales independientes de salud podrá ser el mismo prestador. </t>
    </r>
  </si>
  <si>
    <t xml:space="preserve">El prestador de servicios de salud adopta y realiza las siguientes prácticas seguras, según aplique a su servicio de salud y cuenta con información documentada para: </t>
  </si>
  <si>
    <t>5.4.1</t>
  </si>
  <si>
    <t xml:space="preserve">Asegurar la correcta identificación del paciente en los procesos asistenciales. (que incluya como mínimo dos identificadores: nombre completo y número de identificación) </t>
  </si>
  <si>
    <t>5.4.2</t>
  </si>
  <si>
    <t xml:space="preserve">Gestionar y desarrollar una adecuada comunicación entre las personas que atienden y cuidan a los pacientes que incluya enfoques diferenciales. </t>
  </si>
  <si>
    <t>5.4.3</t>
  </si>
  <si>
    <t xml:space="preserve">Detectar, prevenir y reducir infecciones asociadas con la atención en salud (que incluya protocolo de higiene de manos o higienización con soluciones a base de alcohol). </t>
  </si>
  <si>
    <t>5.4.4</t>
  </si>
  <si>
    <t>Detectar, analizar y gestionar eventos adversos</t>
  </si>
  <si>
    <t>5.4.5</t>
  </si>
  <si>
    <t xml:space="preserve">Garantizar la funcionalidad de los procedimientos de consentimiento informado. </t>
  </si>
  <si>
    <t>No se evidencia seguridad y custodia de los consentimientos informados</t>
  </si>
  <si>
    <t>5.4.6</t>
  </si>
  <si>
    <t xml:space="preserve">Mejorar la seguridad en la utilización de medicamentos, en los servicios donde aplique. </t>
  </si>
  <si>
    <t>5.4.7</t>
  </si>
  <si>
    <t xml:space="preserve">Prevenir y reducir la frecuencia de caídas, en los servicios donde aplique. </t>
  </si>
  <si>
    <t>5.4.8</t>
  </si>
  <si>
    <t xml:space="preserve">Garantizar la atención segura de la gestante y el recién nacido, en los servicios donde aplique. </t>
  </si>
  <si>
    <t>5.4.9</t>
  </si>
  <si>
    <t xml:space="preserve">Prevenir complicaciones asociadas a disponibilidad y manejo de sangre, componentes y a la transfusión sanguínea, en los servicios donde aplique. </t>
  </si>
  <si>
    <t>5.4.10</t>
  </si>
  <si>
    <t xml:space="preserve">Prevenir ulceras por presión, en los servicios donde aplique. </t>
  </si>
  <si>
    <t>5.4.11</t>
  </si>
  <si>
    <t xml:space="preserve">Mejorar la seguridad en los procedimientos quirúrgicos, en los servicios donde aplique. </t>
  </si>
  <si>
    <t xml:space="preserve">El prestador de servicios de salud promueve la cultura de seguridad del paciente que involucra a todo el personal de manera sistemática con un enfoque educativo no punitivo mediante: </t>
  </si>
  <si>
    <t>5.5.1</t>
  </si>
  <si>
    <t xml:space="preserve">Capacitación del personal en el tema de seguridad del paciente y en los principales riesgos de la atención. </t>
  </si>
  <si>
    <t>5.5.2</t>
  </si>
  <si>
    <t xml:space="preserve">Actividades donde se ilustra al paciente y sus allegados en el autocuidado de su seguridad. </t>
  </si>
  <si>
    <t xml:space="preserve">El prestador de servicios de salud cuenta con información documentada de las actividades y procedimientos que se realizan en el servicio acordes con su objeto, alcance y enfoque diferencial, mediante guías de práctica clínica- GPC, procedimientos de atención, protocolos de atención y otros documentos que el prestador de servicios de salud determine, dicha información incluye talento humano, equipos biomédicos, medicamentos y dispositivos médicos e insumas requeridos. </t>
  </si>
  <si>
    <t>La información documentada es conocida mediante acciones de formación continua por el talento humano encargado y responsable de su aplicación, incluyendo el talento humano en entrenamiento, y existe evidencia de su socialización.</t>
  </si>
  <si>
    <r>
      <rPr>
        <b/>
        <sz val="11"/>
        <color theme="1"/>
        <rFont val="Arial"/>
        <family val="2"/>
      </rPr>
      <t>Las guías de práctica clínica y protocolos a adoptar son en primera medida los que disponga el Ministerio de Salud y Protección Social.</t>
    </r>
    <r>
      <rPr>
        <sz val="11"/>
        <color theme="1"/>
        <rFont val="Arial"/>
        <family val="2"/>
      </rPr>
      <t xml:space="preserve"> En caso de no estar disponibles, o si existe nueva evidencia científica que actualice alguna o algunas de las recomendaciones de las guías de práctica clinica o requerimientos de los protocolos, el prestador de servicios de salud adopta, adapta o desarrolla guías de práctica clínica o protocolos basados en evidencia científica, publicados nacional o internacionalmente. </t>
    </r>
  </si>
  <si>
    <r>
      <t xml:space="preserve">El prestador de servicios de salud de </t>
    </r>
    <r>
      <rPr>
        <b/>
        <sz val="11"/>
        <color theme="1"/>
        <rFont val="Arial"/>
        <family val="2"/>
      </rPr>
      <t>acuerdo con las patologías más frecuentes</t>
    </r>
    <r>
      <rPr>
        <sz val="11"/>
        <color theme="1"/>
        <rFont val="Arial"/>
        <family val="2"/>
      </rPr>
      <t xml:space="preserve"> en el servicio define la guia o guías de práctica clínica a adoptar, o adaptar o desarrollar. </t>
    </r>
  </si>
  <si>
    <t xml:space="preserve">El prestador de servicios de salud cuenta con información documentada de la adopción, o adaptación o desarrollo de guías práctica clínica o protocolos basados en evidencia cientifica. </t>
  </si>
  <si>
    <t>No ha adoptado guias clinicas</t>
  </si>
  <si>
    <t xml:space="preserve">Los servicios de salud donde se atiendan pacientes con enfermedades terminales, crónicas, degenerativas e irreversibles, a los cuales se determine el manejo del dolor y cuidado paliativo, cuentan con información documentada para su manejo. </t>
  </si>
  <si>
    <t xml:space="preserve">El prestador de servicios de salud cuenta con la siguiente información documentada: </t>
  </si>
  <si>
    <t>5.12.1</t>
  </si>
  <si>
    <t xml:space="preserve">Detección, prevención y disminución del riesgo de accidentes e incidentes de carácter radiológico, en los servicios donde aplique. </t>
  </si>
  <si>
    <t>5.12.2</t>
  </si>
  <si>
    <t xml:space="preserve">Aseo, limpieza y desinfección de áreas y superficies. </t>
  </si>
  <si>
    <t>5.12.3</t>
  </si>
  <si>
    <t xml:space="preserve">Procedimiento de reanimación cerebro cardio pulmonar, en los servicios donde se realice. </t>
  </si>
  <si>
    <t>5.12.4</t>
  </si>
  <si>
    <t xml:space="preserve">Acciones para prevenir las flebitis infecciosas, quimicas y mecánicas en los servicios donde se realicen procedimientos de venopunción. </t>
  </si>
  <si>
    <t>5.12.5</t>
  </si>
  <si>
    <t xml:space="preserve">Aspectos de bioseguridad acordes con las condiciones y características del servicio. </t>
  </si>
  <si>
    <t>5.12.6</t>
  </si>
  <si>
    <t xml:space="preserve">Descontaminación por derrames de sangre u otros fluidos corporales </t>
  </si>
  <si>
    <t>No cuenta con kit de manejo derrames</t>
  </si>
  <si>
    <t>5.12.7</t>
  </si>
  <si>
    <r>
      <rPr>
        <b/>
        <sz val="11"/>
        <color theme="1"/>
        <rFont val="Arial"/>
        <family val="2"/>
      </rPr>
      <t xml:space="preserve">Manejo de gases medicinales </t>
    </r>
    <r>
      <rPr>
        <sz val="11"/>
        <color theme="1"/>
        <rFont val="Arial"/>
        <family val="2"/>
      </rPr>
      <t xml:space="preserve">que incluya como mínimo la atención de emergencias y sistema de alarma, cuando se utilicen. </t>
    </r>
  </si>
  <si>
    <t xml:space="preserve">El prestador de servicios de salud que realice el proceso de esterilización cuenta con la siguiente información documentada: </t>
  </si>
  <si>
    <t>5.13.1</t>
  </si>
  <si>
    <t xml:space="preserve">Buenas prácticas de esterilización de acuerdo con tos procedimientos y técnicas que se utilicen, que describa como mínimo los siguientes aspectos: </t>
  </si>
  <si>
    <t>5.13.1.1</t>
  </si>
  <si>
    <t xml:space="preserve">Recibo de productos contaminados y entrega de material estéril. </t>
  </si>
  <si>
    <t>5.13.1.2</t>
  </si>
  <si>
    <t xml:space="preserve">Transporte. </t>
  </si>
  <si>
    <t>5.13.1.3</t>
  </si>
  <si>
    <t xml:space="preserve">Lavado, secado y lubricación. </t>
  </si>
  <si>
    <t>5.13.1.4</t>
  </si>
  <si>
    <t xml:space="preserve">Empaque. </t>
  </si>
  <si>
    <t>5.13.1.5</t>
  </si>
  <si>
    <t xml:space="preserve">Etiquetado. </t>
  </si>
  <si>
    <t>5.13.1.6</t>
  </si>
  <si>
    <t xml:space="preserve">Esterilización. </t>
  </si>
  <si>
    <t>5.13.1.7</t>
  </si>
  <si>
    <t xml:space="preserve">Almacenamiento. </t>
  </si>
  <si>
    <t>5.13.1.8</t>
  </si>
  <si>
    <t xml:space="preserve">Verificación de la integridad del material estéril. </t>
  </si>
  <si>
    <t>5.13.1.9</t>
  </si>
  <si>
    <t>Control de calidad que incluya el análisis de los reportes de dicho control, para la toma de medidas preventivas y correctivas.</t>
  </si>
  <si>
    <t xml:space="preserve">Cuando un prestador de servicios de salud contrate el proceso de esterilización con un tercero, cuenta con un contrato, convenio o acuerdo escrito entre las partes, el cual debe incluir como mínimo las características de calidad de los productos, la supervisión del estado de las instalaciones y la aplicación de los procedimientos del tercero para realizar el proceso. No obstante, el prestador de servicios de salud que requiere el proceso de esterilización es el responsable de garantizar la esterilidad y el desempeño del producto final. </t>
  </si>
  <si>
    <t xml:space="preserve">Los prestadores de servicios de salud tienen definidos procedimientos que garanticen el cumplimiento del no reuso de dispositivos médicos cuando el fabricante así lo haya establecido. </t>
  </si>
  <si>
    <r>
      <t xml:space="preserve">Hasta tanto el Ministerio de Salud y Protección Social regule la materia, el prestador de servicios de salud podrá reusar dispositivos médicos, siempre y cuando el fabricante de dichos dispositivos autorice su reuso. En tal caso, el prestador de servicios de salud </t>
    </r>
    <r>
      <rPr>
        <b/>
        <u/>
        <sz val="11"/>
        <color theme="1"/>
        <rFont val="Arial"/>
        <family val="2"/>
      </rPr>
      <t xml:space="preserve">cuenta con información documentada que defina: </t>
    </r>
  </si>
  <si>
    <t>5.16.1</t>
  </si>
  <si>
    <t>Los procedimientos, siguiendo las recomendaciones del fabricante, para el reprocesamiento y control de calidad que demuestren la eficacia, desempeño y esterilidad del producto.</t>
  </si>
  <si>
    <t>5.16.2</t>
  </si>
  <si>
    <t xml:space="preserve">Acciones de seguimiento a través de los comités de infecciones, de seguridad del paciente y del programa de tecnovigilancia, que garanticen que el dispositivo no ha perdido la eficacia y desempeño para el cual fue diseñado, ni exponga al riesgo de infecciones o complicaciones al usuario. </t>
  </si>
  <si>
    <t>5.16.3</t>
  </si>
  <si>
    <t xml:space="preserve">Los profesionales independientes de salud realizarán el seguimiento a través del programa de tecnovigilancia. </t>
  </si>
  <si>
    <t xml:space="preserve">Para la referencia de pacientes, el prestador de servicios de salud cuenta con la siguiente información documentada: </t>
  </si>
  <si>
    <t>5.17.1</t>
  </si>
  <si>
    <t>Estabilización del paciente antes del traslado</t>
  </si>
  <si>
    <t>5.17.2</t>
  </si>
  <si>
    <t xml:space="preserve">Medidas para el traslado. </t>
  </si>
  <si>
    <t>5.17.3</t>
  </si>
  <si>
    <t xml:space="preserve">Lista de chequeo de los documentos necesarios para el traslado que incluya: </t>
  </si>
  <si>
    <t>5.17.3.1</t>
  </si>
  <si>
    <t xml:space="preserve">Diligenciamiento del formato de referencia de pacientes. </t>
  </si>
  <si>
    <t>5.17.3.2</t>
  </si>
  <si>
    <t xml:space="preserve">Resultados de apoyos diagnósticos realizados al paciente. </t>
  </si>
  <si>
    <t>5.17.3.3</t>
  </si>
  <si>
    <t xml:space="preserve">Resumen de historia clínica. </t>
  </si>
  <si>
    <t>5.17.3.4</t>
  </si>
  <si>
    <t xml:space="preserve">Mecanismos tecnológicos que le permitan realizar el proceso (software, correo, entre otros). </t>
  </si>
  <si>
    <t>5.17.3.5</t>
  </si>
  <si>
    <t xml:space="preserve">Talento humano que debe responsabilizarse de cada una de las etapas del proceso. </t>
  </si>
  <si>
    <t>5.17.3.6</t>
  </si>
  <si>
    <t xml:space="preserve">La referencia de pacientes que se detecten como víctimas de violencia sexual debe hacerse a un servicio de urgencias. </t>
  </si>
  <si>
    <t>Cuando se realicen procedimientos bajo sedación fuera de salas cirugia, el prestador de servicios de salud cuenta con información documentada para:</t>
  </si>
  <si>
    <t>5.18.1</t>
  </si>
  <si>
    <t xml:space="preserve">Realizar la sedación. </t>
  </si>
  <si>
    <t>5.18.2</t>
  </si>
  <si>
    <t>Definición de la atención por profesional de la medicina especialista en anestesiología cuando se identifiquen riesgos para el paciente relacionados con la sedación.</t>
  </si>
  <si>
    <t>5.18.3</t>
  </si>
  <si>
    <t xml:space="preserve">Manejo de emergencias. </t>
  </si>
  <si>
    <t>5.18.4</t>
  </si>
  <si>
    <t>Seguimiento al riesgo, que incluya fichas técnicas de indicadores de complicaciones terapéuticas y medicamentosas, relacionadas con la sedación, medición, seguimiento y planes de mejoramiento</t>
  </si>
  <si>
    <t>5.18.5</t>
  </si>
  <si>
    <t>Lista de chequeo, consignada en la historia clínica del paciente, que incluya la verificación de:</t>
  </si>
  <si>
    <t>5.18.5.1</t>
  </si>
  <si>
    <t xml:space="preserve">Evaluación de la via aérea. </t>
  </si>
  <si>
    <t>5.18.5.2</t>
  </si>
  <si>
    <t xml:space="preserve">Determinación del tiempo de ayuno. </t>
  </si>
  <si>
    <t>5.18.5.3</t>
  </si>
  <si>
    <t>Registro de monitoreo del nivel de conciencia, la saturación de oxígeno, frecuencia cardIaca, tensión arterial y frecuencia respiratoria</t>
  </si>
  <si>
    <t>5.18.5.4</t>
  </si>
  <si>
    <t xml:space="preserve">Registro de las variables hemodinámicas y respiratorias, a intervalos regulares. </t>
  </si>
  <si>
    <t>5.18.6</t>
  </si>
  <si>
    <t>Observación bajo la supervisión del profesional que realiza la sedación.</t>
  </si>
  <si>
    <t>5.18.7</t>
  </si>
  <si>
    <t xml:space="preserve">Todos estos registros se deben realizar antes, durante la intervención y hasta el momento del egreso del paciente. </t>
  </si>
  <si>
    <t>5.18.8</t>
  </si>
  <si>
    <t xml:space="preserve">Recomendaciones de egreso suministradas al acompañante o acudiente </t>
  </si>
  <si>
    <t xml:space="preserve">Si el prestador de servicios de salud no tiene habilitado el servicio de gestión pre Transfusional, pero realiza procedimientos de transfusión sanguínea en alguno de sus servicios de salud habilitados, cuenta con la siguiente información documentada: </t>
  </si>
  <si>
    <t>5.19.1</t>
  </si>
  <si>
    <t>Transporte, conservación, embalaje y remisión de muestras al banco de sangre para la realización de pruebas pre transfusionales.</t>
  </si>
  <si>
    <t>5.19.2</t>
  </si>
  <si>
    <t xml:space="preserve">Manejo, investigación y análisis de las reacciones adversas a las transfusiones sanguíneas y procesos de hemovigilancia. </t>
  </si>
  <si>
    <t>5.19.3</t>
  </si>
  <si>
    <t>Guía de práctica Clinica para el uso de componentes sanguíneos.</t>
  </si>
  <si>
    <t xml:space="preserve">La Institución Prestadora de Servicios de Salud que cuente con servicios de salud de los grupos de consulta externa, internación o el servicio de urgencias, cuenta con: </t>
  </si>
  <si>
    <t>5.20.1</t>
  </si>
  <si>
    <t>Documento del proceso institucional que orienta la atención en salud de las víctimas de violencias sexuales.</t>
  </si>
  <si>
    <t>5.20.2</t>
  </si>
  <si>
    <t xml:space="preserve">Documento que dé cuenta la conformación del equipo institucional para la atención integral en salud para las víctimas de violencias sexuales. </t>
  </si>
  <si>
    <t xml:space="preserve">El Profesional Independiente de Salud y las Entidades con Objeto Social Diferente que oferten y presten servicios de salud de los grupos de consulta externa y los prestadores de servicios de salud de Transporte Especial de Pacientes cuentan con documento del proceso que orienta la atención en salud de las víctimas de violencias sexuales. </t>
  </si>
  <si>
    <t xml:space="preserve">En los servicios de transporte asistencial, atención prehospitalaria y urgencias, se cuenta con documento del proceso que orienta la atención en salud a vlctimas de ataques con agentes químicos. </t>
  </si>
  <si>
    <r>
      <t xml:space="preserve">Los prestadores de servicios de salud cuentan con información documentada de las condiciones de almacenamiento, conservación, control de fechas de vencimiento, uso y custodia de los medicamentos, dispositivos médicos e insumas contenidos en los </t>
    </r>
    <r>
      <rPr>
        <b/>
        <sz val="11"/>
        <color theme="1"/>
        <rFont val="Arial"/>
        <family val="2"/>
      </rPr>
      <t>kits de derrames de medicamentos</t>
    </r>
    <r>
      <rPr>
        <sz val="11"/>
        <color theme="1"/>
        <rFont val="Arial"/>
        <family val="2"/>
      </rPr>
      <t xml:space="preserve">, ataque con agentes químicos y de violencias sexuales, según su contenido. </t>
    </r>
  </si>
  <si>
    <t xml:space="preserve">Las Instituciones Prestadoras de Servicios de Salud con servicios de hospitalización, hospitalización de paciente crónico con y sin ventilador, cuidado intensivo neonatal, pediátrico y adulto, urgencias y del grupo quirúrgico, en la modalidad intramural, cuentan con la siguiente Información documentada: </t>
  </si>
  <si>
    <t>5.24.1</t>
  </si>
  <si>
    <t xml:space="preserve">Manejo de la enfermedad cerebro vascular. </t>
  </si>
  <si>
    <t>5.24.2</t>
  </si>
  <si>
    <t xml:space="preserve">Manejo del Trauma Craneoencefálico. </t>
  </si>
  <si>
    <t>5.24.3</t>
  </si>
  <si>
    <t>Detección de donantes de componentes anatómicos</t>
  </si>
  <si>
    <t>5.24.4</t>
  </si>
  <si>
    <t xml:space="preserve">Mantenimiento del donante de componentes anatómicos </t>
  </si>
  <si>
    <t xml:space="preserve">Las Instituciones Prestadoras de Servicios de Salud, con servicios de cuidado intensivo pediátrico y adulto que cuenten con servicios quirúrgicos de neurocirugía de alta complejidad, cuentan con información documentada del procedimiento para el diagnóstico de muerte encefálica y muerte en asistolia. </t>
  </si>
  <si>
    <t xml:space="preserve">Los servicios de salud que realicen pruebas de interés en salud pública deben inscribirse en el Registro de Laboratorios RELAB. </t>
  </si>
  <si>
    <t xml:space="preserve">Cuando el prestador de servicios de salud realice "pruebas en el punto de atención del paciente(Point of Care Testing POCT)" en un servicio habilitado cuenta con: </t>
  </si>
  <si>
    <t>5.27.1</t>
  </si>
  <si>
    <t xml:space="preserve">Información documentada sobre la toma, procesamiento, control de calidad y entrega de resultados. </t>
  </si>
  <si>
    <t>5.27.2</t>
  </si>
  <si>
    <t xml:space="preserve">Controles de calidad realizados por un servicio de laboratorio clínico que puede ser propio o contratado para tal fin. cuando aplique, de acuerdo a las especificaciones del fabricante. </t>
  </si>
  <si>
    <t>5.27.3</t>
  </si>
  <si>
    <t xml:space="preserve">Análisis de los reportes del control de calidad y toma de medidas preventivas y correctivas. </t>
  </si>
  <si>
    <t xml:space="preserve">Adicional a los criterios enunciados que le aplique, para las siguientes modalidades el prestador de servicios de salud cuenta con la siguiente información documentada: </t>
  </si>
  <si>
    <t xml:space="preserve">Modalidad extramural jornadas en salud y unidad móvil </t>
  </si>
  <si>
    <t>Orientación a los usuarios sobre las condiciones, requisitos y restricciones de acceso, permanencia y salida del vehlculo. en condiciones de rutina o en condiciones de emergencia. a cargo del conductor del vehículo y el talento humano en salud</t>
  </si>
  <si>
    <t xml:space="preserve">Mecanismos que garanticen comunicación para el seguimiento de los pacientes que lo requieran. </t>
  </si>
  <si>
    <t>Mecanismos de supervisión de las actividades realizadas en el marco de los eventos de interés en salud pública, cuando aplique.</t>
  </si>
  <si>
    <t xml:space="preserve">Modalidad telemedicina  Prestador Remisor </t>
  </si>
  <si>
    <t xml:space="preserve">Información documentada de la prestación de servicios en esta modalidad que evidencie: </t>
  </si>
  <si>
    <t>5.31.1</t>
  </si>
  <si>
    <t>La o las categorías de telemedicina que se ofrece(n) en cada uno de los servicios habilitados en dicha modalidad y si se presta el servicio como prestador remisor o como prestador de referencia</t>
  </si>
  <si>
    <t>5.31.2</t>
  </si>
  <si>
    <t>Los flujos de la información</t>
  </si>
  <si>
    <t>5.31.3</t>
  </si>
  <si>
    <t xml:space="preserve">Los responsables de la atención </t>
  </si>
  <si>
    <t>5.31.4</t>
  </si>
  <si>
    <t xml:space="preserve">El método de comunicación que se utiliza (sincrónico o asincrónico) para la atención y los criterios para la identificación de los casos en los cuales se debe transferir y recibir la información en tiempo real (sincrónico) o mediante almacenamiento - envio (asincrónico), </t>
  </si>
  <si>
    <t>5.31.5</t>
  </si>
  <si>
    <t xml:space="preserve">las características y formas de relacionamiento entre prestadores de telemedicina (remisor y de referencia) cuando aplique, definiendo los tiempos de respuesta. </t>
  </si>
  <si>
    <t>5.31.6</t>
  </si>
  <si>
    <t>Procedimiento para la captura, almacenamiento y transmisión de la información</t>
  </si>
  <si>
    <t>5.31.7</t>
  </si>
  <si>
    <t>Parámetros para la digitalización y compresión durante la captura de datos o imágenes que garanticen la resolución necesaria para permitir el diagnóstico</t>
  </si>
  <si>
    <t xml:space="preserve">11.1.6.     ESTANDAR DE HISTORIA CLINICA Y REGISTROS: Resolucion 3100 de 2019 - ESTÁNDARES Y CRITERIOS APLICABLES A TODOS LOS SERVICIOS: Literal 11.1. </t>
  </si>
  <si>
    <t xml:space="preserve">Modalidades intramural, extramural: unidad móvil, domiciliaria, jornada de salud y telemedicina prestador remisor - prestador de referencia. </t>
  </si>
  <si>
    <t>Toda atención de primera vez a un usuario debe incluir el proceso de apertura de historia clínica. Todos los pacientes atendidos cuentan con historia clínica.</t>
  </si>
  <si>
    <r>
      <t>El prestador de servicios de salud</t>
    </r>
    <r>
      <rPr>
        <b/>
        <u/>
        <sz val="10"/>
        <rFont val="Arial"/>
        <family val="2"/>
      </rPr>
      <t xml:space="preserve"> cuenta con procedimientos</t>
    </r>
    <r>
      <rPr>
        <sz val="10"/>
        <rFont val="Arial"/>
        <family val="2"/>
      </rPr>
      <t xml:space="preserve"> para utilizar una historia única y para el registro de entrada y salida de historias del archivo físico. Ello implica que el prestador de servicios de salud </t>
    </r>
    <r>
      <rPr>
        <b/>
        <u/>
        <sz val="10"/>
        <rFont val="Arial"/>
        <family val="2"/>
      </rPr>
      <t xml:space="preserve">cuenta con un mecanismo para unificar la información de cada paciente y su disponibilidad para el equipo de salud. </t>
    </r>
  </si>
  <si>
    <r>
      <t xml:space="preserve">Los medios electrónicos para la gestión de la historia clinica </t>
    </r>
    <r>
      <rPr>
        <u/>
        <sz val="10"/>
        <rFont val="Arial"/>
        <family val="2"/>
      </rPr>
      <t>garantizan la confidencialidad y seguridad,</t>
    </r>
    <r>
      <rPr>
        <sz val="10"/>
        <rFont val="Arial"/>
        <family val="2"/>
      </rPr>
      <t xml:space="preserve"> así como el caracter </t>
    </r>
    <r>
      <rPr>
        <u/>
        <sz val="10"/>
        <rFont val="Arial"/>
        <family val="2"/>
      </rPr>
      <t xml:space="preserve">permanente de registrar </t>
    </r>
    <r>
      <rPr>
        <sz val="10"/>
        <rFont val="Arial"/>
        <family val="2"/>
      </rPr>
      <t xml:space="preserve">en esta y en otros registros asistenciales, </t>
    </r>
    <r>
      <rPr>
        <u/>
        <sz val="10"/>
        <rFont val="Arial"/>
        <family val="2"/>
      </rPr>
      <t xml:space="preserve">sin que se puedan modificar los datos una vez se guarden los registros. </t>
    </r>
  </si>
  <si>
    <r>
      <t xml:space="preserve">Las historias clínicas </t>
    </r>
    <r>
      <rPr>
        <b/>
        <u/>
        <sz val="10"/>
        <rFont val="Arial"/>
        <family val="2"/>
      </rPr>
      <t>cuentan con</t>
    </r>
    <r>
      <rPr>
        <sz val="10"/>
        <rFont val="Arial"/>
        <family val="2"/>
      </rPr>
      <t xml:space="preserve"> los componentes y los contenidos mínimos definidos en la normatividad que regula la materia. </t>
    </r>
  </si>
  <si>
    <t>5.</t>
  </si>
  <si>
    <r>
      <t xml:space="preserve">La historia clinica y los registros asistenciales se diligencian en forma clara, legible, sin tachones, enmendaduras, intercalaciones, </t>
    </r>
    <r>
      <rPr>
        <u/>
        <sz val="10"/>
        <rFont val="Arial"/>
        <family val="2"/>
      </rPr>
      <t xml:space="preserve">sin dejar espacios en blanco y sin utilizar siglas. </t>
    </r>
  </si>
  <si>
    <t>6.</t>
  </si>
  <si>
    <t xml:space="preserve">Cada anotación lleva la fecha y hora en la que se realiza, con el nombre completo y firma del autor de la misma. </t>
  </si>
  <si>
    <t>7.</t>
  </si>
  <si>
    <t xml:space="preserve">El diligenclamiento de los registros de atención de la historia clínica se realiza simultánea o inmediatamente después de la atención en salud. </t>
  </si>
  <si>
    <t>8.</t>
  </si>
  <si>
    <t xml:space="preserve">La historia clínica y demás registros son conservados en archivo único garantizando la custodia y confidencialidad de los documentos o registros protegidos legalmente por reserva. </t>
  </si>
  <si>
    <t>9.</t>
  </si>
  <si>
    <r>
      <t xml:space="preserve">El prestador de servicios de salud </t>
    </r>
    <r>
      <rPr>
        <b/>
        <u/>
        <sz val="10"/>
        <rFont val="Arial"/>
        <family val="2"/>
      </rPr>
      <t>cuenta con</t>
    </r>
    <r>
      <rPr>
        <sz val="10"/>
        <rFont val="Arial"/>
        <family val="2"/>
      </rPr>
      <t xml:space="preserve"> </t>
    </r>
    <r>
      <rPr>
        <b/>
        <sz val="10"/>
        <rFont val="Arial"/>
        <family val="2"/>
      </rPr>
      <t>un procedimiento de consentimiento informado</t>
    </r>
    <r>
      <rPr>
        <sz val="10"/>
        <rFont val="Arial"/>
        <family val="2"/>
      </rPr>
      <t xml:space="preserve"> que</t>
    </r>
    <r>
      <rPr>
        <u/>
        <sz val="10"/>
        <color rgb="FFFF0000"/>
        <rFont val="Arial"/>
        <family val="2"/>
      </rPr>
      <t xml:space="preserve"> incluye mecanismos para verificar su aplicación</t>
    </r>
    <r>
      <rPr>
        <sz val="10"/>
        <rFont val="Arial"/>
        <family val="2"/>
      </rPr>
      <t xml:space="preserve">, para que el paciente o usuario o su responsable aprueben o no documentalmente el procedimiento e intervención en salud a que va a ser sometido, previa información de los beneficios, riesgos, alternativas e implicaciones del acto asistencial. </t>
    </r>
  </si>
  <si>
    <t>No se evidencia mecanismo para verificar su aplicación, se requiere actualización del procedimiento</t>
  </si>
  <si>
    <t>10.</t>
  </si>
  <si>
    <r>
      <t xml:space="preserve">Cuando el prestador de servicios de salud utilice mecanismos electrónicos, ópticos o similares para generar, recibir, almacenar, o disponer datos de la historia clinica y para conservarlos, </t>
    </r>
    <r>
      <rPr>
        <b/>
        <u/>
        <sz val="10"/>
        <rFont val="Arial"/>
        <family val="2"/>
      </rPr>
      <t>debe avalar que el mecanismo utilizado cumple con características</t>
    </r>
    <r>
      <rPr>
        <sz val="10"/>
        <rFont val="Arial"/>
        <family val="2"/>
      </rPr>
      <t xml:space="preserve"> de autenticidad, fiabilidad, integridad y disponibilidad del documento, de acuerdo con lo establecido en la normatividad vigente expedida por el Archivo General de la Nación, la Superintendencia de Industria y Comercio y el Ministerio de Tecnologías de información y Comunicaciones,</t>
    </r>
    <r>
      <rPr>
        <b/>
        <sz val="10"/>
        <rFont val="Arial"/>
        <family val="2"/>
      </rPr>
      <t xml:space="preserve"> para lo cual el prestador </t>
    </r>
    <r>
      <rPr>
        <b/>
        <u/>
        <sz val="10"/>
        <rFont val="Arial"/>
        <family val="2"/>
      </rPr>
      <t xml:space="preserve">presentará un documento firmado por un ingeniero de sistemas con tarjeta profesional vigente certificando que el mecanismo usado por el prestador cumple con la normatividad mencionada. </t>
    </r>
  </si>
  <si>
    <t xml:space="preserve">No se evidencia documento firmado por un ingeniero de sistemas con tarjeta profesional vigente certificando que el mecanismo usado por el prestador cumple con la normatividad mencionada. </t>
  </si>
  <si>
    <t>11.</t>
  </si>
  <si>
    <r>
      <t xml:space="preserve">Cuenta con los siguientes registros, cuando los prestadores de servicios de salud realicen el </t>
    </r>
    <r>
      <rPr>
        <b/>
        <u/>
        <sz val="10"/>
        <rFont val="Arial"/>
        <family val="2"/>
      </rPr>
      <t xml:space="preserve">proceso de esterilización dentro del servicio </t>
    </r>
    <r>
      <rPr>
        <b/>
        <sz val="10"/>
        <rFont val="Arial"/>
        <family val="2"/>
      </rPr>
      <t xml:space="preserve">y fuera de centrales de esterilización: </t>
    </r>
  </si>
  <si>
    <t>11.1</t>
  </si>
  <si>
    <t xml:space="preserve">Actividades documentadas y realizadas en el procedimiento de reúso de dispositivos médicos acorde con las recomendaciones del fabricante, incluyendo el número de reúsos por cada dispositivo esterilizado. </t>
  </si>
  <si>
    <t>11.2</t>
  </si>
  <si>
    <t xml:space="preserve">Registro de cargas. </t>
  </si>
  <si>
    <t>11.3</t>
  </si>
  <si>
    <t xml:space="preserve">Resultados del control de calidad. </t>
  </si>
  <si>
    <t>11.4</t>
  </si>
  <si>
    <t xml:space="preserve">Listas del contenido de los paquetes que se esterilizan. </t>
  </si>
  <si>
    <t>11.5</t>
  </si>
  <si>
    <t xml:space="preserve">Etiquetado de cada paquete que permita la trazabilidad de la esterilización. </t>
  </si>
  <si>
    <t>12.</t>
  </si>
  <si>
    <r>
      <rPr>
        <b/>
        <u/>
        <sz val="10"/>
        <rFont val="Arial"/>
        <family val="2"/>
      </rPr>
      <t>Cuando se realicen procedimientos de transfusión de sangre o sus componentes</t>
    </r>
    <r>
      <rPr>
        <b/>
        <sz val="10"/>
        <rFont val="Arial"/>
        <family val="2"/>
      </rPr>
      <t xml:space="preserve">, cuenta con los siguientes registros: </t>
    </r>
  </si>
  <si>
    <t>12.1</t>
  </si>
  <si>
    <t xml:space="preserve">Información de los componentes sanguíneos. </t>
  </si>
  <si>
    <t>12.2</t>
  </si>
  <si>
    <t xml:space="preserve">Solicitud de los componentes sanguíneos. </t>
  </si>
  <si>
    <t>12.3</t>
  </si>
  <si>
    <t xml:space="preserve">Muestras tomadas para la realización de pruebas pre transfusionales. </t>
  </si>
  <si>
    <t>12.4</t>
  </si>
  <si>
    <t xml:space="preserve">Muestras remitidas al Banco de Sangre y resultado de las pruebas pre transfusionales con el nombre del Banco de Sangre que las realizó, cuando el prestador no cuente con el servicio de gestión pre transfusional. </t>
  </si>
  <si>
    <t>12.5</t>
  </si>
  <si>
    <t>Información post-transfusional</t>
  </si>
  <si>
    <t>12.6</t>
  </si>
  <si>
    <t>Informe ante la secretaría de salud departamental o distrital, o la entidad que tenga a cargo dichas competencias, sobre la estadística mensual de componentes sanguíneos transfundidos.</t>
  </si>
  <si>
    <t>12.7</t>
  </si>
  <si>
    <t xml:space="preserve">Temperaturas de los equipos biomédicos que lo requieran. </t>
  </si>
  <si>
    <t>12.8</t>
  </si>
  <si>
    <t>Entrega para incineración de bolsas de sangre y de las unidades de sangre o componentes sanguíneos descartados.</t>
  </si>
  <si>
    <t>12.9</t>
  </si>
  <si>
    <t xml:space="preserve">Transfusiones en la historia clínica del paciente, que incluya como mínimo la razón para la transfusión, el producto y volumen que fue transfundido y la hora de la transfusión. </t>
  </si>
  <si>
    <t>13.</t>
  </si>
  <si>
    <t xml:space="preserve">Las Instituciones Prestadoras de Servicios de Salud con servicios en la modalidad intramural para Hospitalización, hospitalización paciente crónico con y sin ventilador, cuidados intensivos neonatales, pediátricos y adultos, urgencias y servicios del grupo quirúrgico, cuentan con: </t>
  </si>
  <si>
    <t>13.1</t>
  </si>
  <si>
    <t xml:space="preserve">Registro de donantes detectados. </t>
  </si>
  <si>
    <t>13.2</t>
  </si>
  <si>
    <t xml:space="preserve">Registro de consulta del documento de voluntad anticipada de todos los pacientes fallecidos. </t>
  </si>
  <si>
    <t>13.3</t>
  </si>
  <si>
    <t xml:space="preserve">Registros en la historia clínica de la información sobre el proceso de donación efectuado por los profesionales de salud inscritos ante el Instituto Nacional de Salud. </t>
  </si>
  <si>
    <t xml:space="preserve">Modalídad extramural </t>
  </si>
  <si>
    <t>14.</t>
  </si>
  <si>
    <r>
      <t xml:space="preserve">La historia clínica utilizada en la modalidad extramural es custodiada por el prestador de servicios de salud que oferta y presta el servicio de salud en la modalidad extramural y </t>
    </r>
    <r>
      <rPr>
        <u/>
        <sz val="10"/>
        <rFont val="Arial"/>
        <family val="2"/>
      </rPr>
      <t>cuenta con los siguientes registros:</t>
    </r>
    <r>
      <rPr>
        <sz val="10"/>
        <rFont val="Arial"/>
        <family val="2"/>
      </rPr>
      <t xml:space="preserve"> </t>
    </r>
  </si>
  <si>
    <t xml:space="preserve">Modalidad extramural jornada de salud y unidad móvil </t>
  </si>
  <si>
    <t>14.1</t>
  </si>
  <si>
    <t xml:space="preserve">Registro de rutas, horarios y frecuencias de la prestación de los servicios ofertados. </t>
  </si>
  <si>
    <t>14.2</t>
  </si>
  <si>
    <t xml:space="preserve">Nombre de los pacientes atendidos. </t>
  </si>
  <si>
    <t>14.3</t>
  </si>
  <si>
    <t xml:space="preserve">Nombre de los pacientes trasladados. </t>
  </si>
  <si>
    <t>14.4</t>
  </si>
  <si>
    <t xml:space="preserve">Fecha y hora de ingreso al servicio. </t>
  </si>
  <si>
    <t>14.5</t>
  </si>
  <si>
    <t xml:space="preserve">Cuidados por parte del personal de salud. </t>
  </si>
  <si>
    <t>14.6</t>
  </si>
  <si>
    <t xml:space="preserve">Cuidados encargados a la familia cuando aplique. </t>
  </si>
  <si>
    <t>14.7</t>
  </si>
  <si>
    <t xml:space="preserve">Registros de las fechas de llegada y de salida, cuando aplique. </t>
  </si>
  <si>
    <t>14.8</t>
  </si>
  <si>
    <t xml:space="preserve">Registros de las actividades realizadas. </t>
  </si>
  <si>
    <t xml:space="preserve">Modalidad telemedicina - Prestador Remisor - Prestador de Referencia Cuenta con: </t>
  </si>
  <si>
    <t>15.</t>
  </si>
  <si>
    <r>
      <t xml:space="preserve">Documento firmado por un ingeniero de sistemas con tarjeta profesional vigente, </t>
    </r>
    <r>
      <rPr>
        <b/>
        <u/>
        <sz val="10"/>
        <rFont val="Arial"/>
        <family val="2"/>
      </rPr>
      <t>que certifique:</t>
    </r>
  </si>
  <si>
    <t>15.1</t>
  </si>
  <si>
    <t>Los mecanismos que garanticen la custodia, seguridad confidencialidad y conservación integral, durante la transmisión y almacenamiento de la información contenida en la historia cllnica y demás registros asistenciales y la reproducibi!idad de la información de acuerdo con la legislación vigente</t>
  </si>
  <si>
    <t>15.2</t>
  </si>
  <si>
    <t xml:space="preserve">Los mecanismos de compresión utilizados por el prestador para que la información recuperada corresponda al dato, imagen o señal original (compresión sin pérdidas). </t>
  </si>
  <si>
    <t>15.3</t>
  </si>
  <si>
    <t xml:space="preserve">El método utilizado para el uso de la firma electrónica o digital. </t>
  </si>
  <si>
    <t>15.4</t>
  </si>
  <si>
    <t>La encriptación de la información para su transmisión y mecanismos de acceso a la misma de acuerdo con lo definido por el prestador de servicios de salud</t>
  </si>
  <si>
    <t>15.5</t>
  </si>
  <si>
    <t xml:space="preserve">Los sistemas de seguridad y control de acceso a la aplicación, según tipo de usuario. cuando se utilizan sistemas de información compartidos o de acceso remoto. </t>
  </si>
  <si>
    <t>16.</t>
  </si>
  <si>
    <t>Plan de contingencia en caso de fatlas del sistema activo o pérdida de datos.</t>
  </si>
  <si>
    <t>17.</t>
  </si>
  <si>
    <t>Todos los eventos y transacciones que se realicen con ocasión de la prestación de servicios en la modalidad de telemedicina son documentados y almacenados, y son parte integral de la historia clinica</t>
  </si>
  <si>
    <t>18.</t>
  </si>
  <si>
    <t xml:space="preserve">Registro de las atenciones realizadas en la modalidad de telemedicina </t>
  </si>
  <si>
    <t xml:space="preserve">11.1.7.     ESTANDAR DE INTERDEPENDENCIA: Resolucion 3100 de 2019 - ESTÁNDARES Y CRITERIOS APLICABLES A TODOS LOS SERVICIOS: Literal 11.1. </t>
  </si>
  <si>
    <r>
      <rPr>
        <b/>
        <u/>
        <sz val="10"/>
        <rFont val="Arial"/>
        <family val="2"/>
      </rPr>
      <t>Cuando el servicio interdependiente sea contratado, debe mediar un contrato o un acuerdo escrito entre las dos partes, en el que se establezca que el servicio interdependiente apoya el servicio principal,</t>
    </r>
    <r>
      <rPr>
        <b/>
        <sz val="10"/>
        <rFont val="Arial"/>
        <family val="2"/>
      </rPr>
      <t xml:space="preserve"> estableciendo como minimo: </t>
    </r>
  </si>
  <si>
    <t>Patologia, banco de sangre, laboratorio, Gestion de residuos hospitalarios, Alimentacion.</t>
  </si>
  <si>
    <t xml:space="preserve">Calidad en la entrega de los productos. </t>
  </si>
  <si>
    <t xml:space="preserve">Procedimientos documentados de atención en cada servicio interdependiente. </t>
  </si>
  <si>
    <t>Tiempos de entrega de los productos.</t>
  </si>
  <si>
    <t xml:space="preserve">Supervisión al contratista que garantice la seguridad del resultado del producto contratado. </t>
  </si>
  <si>
    <t xml:space="preserve">Cuando fuera de salas de cirugía, se realicen procedimientos bajo sedación y monitorización electroencefalográfica con video y radio; el prestador de servicios de salud tiene disponibilidad del servicio de transporte asistencial. </t>
  </si>
  <si>
    <t>Observaciones:</t>
  </si>
  <si>
    <t>CONCEPTO TECNICO</t>
  </si>
  <si>
    <t>Se requiere contar con el listado del talento humano asignado al servicio para verificar las hojas de vida y determinar el cumplimiento.</t>
  </si>
  <si>
    <t>No rotan estudiantes en el servicio</t>
  </si>
  <si>
    <t>Validar en médicos del servicio</t>
  </si>
  <si>
    <t>Validar en todo el talento humano del servicio</t>
  </si>
  <si>
    <t>Médico anestesiología</t>
  </si>
  <si>
    <t>Comunicación no se realiza a través de tunel. GESTIÓN</t>
  </si>
  <si>
    <t>Cuenta con planta exclusiva para la edificación y se contecta a la planta central. HOJAS DE VIDA</t>
  </si>
  <si>
    <t>Se realiza en cada unidad</t>
  </si>
  <si>
    <t>Definir el área</t>
  </si>
  <si>
    <t>Definir áreas</t>
  </si>
  <si>
    <t>Se cuenta con tanque (Capacidad 30m3, 1m3 tiene 9.600 litros) independiente para red sanitaria y red contra incendios</t>
  </si>
  <si>
    <t>ESTÁNDARES Y CRITERIOS APLICABLES A TODOS LOS SERVICIO -Servicio de Cuidado intensivo adulto</t>
  </si>
  <si>
    <t xml:space="preserve">1. Autoevaluación
</t>
  </si>
  <si>
    <t>Yeisson Tirano</t>
  </si>
  <si>
    <t>Si se contrata por telemedicina una especialidad, si aplica.</t>
  </si>
  <si>
    <t>No se cuenta con intensivista</t>
  </si>
  <si>
    <t>No se tiene definido claramente procesos prioritarios de acuerdo al perfil epidemiologico.</t>
  </si>
  <si>
    <t>No se evidencia definidos disposiitivos y e insumos de acuerdo al perfil epidemiologic</t>
  </si>
  <si>
    <t>Se requiere validar hojas de vida de equipos biomédicos asignados al servicio</t>
  </si>
  <si>
    <t>Se requiere programa de capacitación periodica de equipos críticos</t>
  </si>
  <si>
    <t xml:space="preserve">Medicamentos, dispositivos médicos e insumos, definidos por el prestador. </t>
  </si>
  <si>
    <t>No es posible determinar si medicamentos dispositivos insumos están   en concordancia por que no se evidencia definido procesos prioritarios de acuerdo a las primeras causas.</t>
  </si>
  <si>
    <t xml:space="preserve">1.     ESTANDAR DE TALENTO HUMANO: Resolucion 3100 de 2019 - GRUPO INTERNACION - Servicio de Cuidado Intensivo Adultos: Literal 11,4,9 </t>
  </si>
  <si>
    <t>CRITERIOS APLICABLES</t>
  </si>
  <si>
    <t>CRITERIOS NORMATIVOS</t>
  </si>
  <si>
    <t>NO CUMPLE</t>
  </si>
  <si>
    <t>% CUMPLIMIENTO</t>
  </si>
  <si>
    <t>El talento humano requerido por la ESE y la formación solicitada para habilitación del servicio se enmarca en:
Cuenta  con profesional especialista en medicina critica y cuidado intensivo.
Contar con profesional de enfermería especialista en cuidado critico o profesional de enfermería con acciones de formación continua en el control de pacientes de cuidado intensivo adulto.
Disponibilidad de todo el talento humano contar con formacióncotinua en atención de pacientes de cuidado intensivo adulto.
Profesional de medicina critica y cuidado intensivo contar con constancia de formación continua para gestión operativa del donante.
Los criterios no aplicables son dos ya que no se proyecta ofertar atención a pacientes criticamente quemados por lo cual no es neesario contar con profesional de la medicina especialista en cirugia plástica, ni profesional de terapia ocupacional.</t>
  </si>
  <si>
    <t xml:space="preserve">2.     ESTANDAR DE INFRAESTRUCTURA: Resolucion 3100 de 2019 -GRUPO INTERNACION - Servicio de Cuidado Intensivo Adultos: Literal 11,4,9 </t>
  </si>
  <si>
    <t>La ESE cuenta con una infraestructura nueva la cual fue diseñada y planeada bajo la norma actualizada de habilitación.</t>
  </si>
  <si>
    <t>3.     ESTANDAR DE DOTACION: Resolucion 3100 de 2019 - GRUPO INTERNACION - Servicio de Cuidado Intensivo Adultos: Literal 11,4,9</t>
  </si>
  <si>
    <t>La ESE requiere la dotación en ventilador adulto que cuente con las especificaciones definidas para dicho servicio.
Pero adicionalmente no es posible determinar si la dotación esta en concordancia por que no se evidencia definido procesos prioritarios de acuerdo a las primeras causas</t>
  </si>
  <si>
    <t xml:space="preserve">4.     ESTANDAR DE MEDICAMENTOS, DISPOSITIVOS MEDICOS E INSUMOS: Resolucion 3100 de 2019 - GRUPO INTERNACION - Servicio de Cuidado Intensivo Adultos: Literal 11,4,9 </t>
  </si>
  <si>
    <t xml:space="preserve">5.     ESTANDAR DE PROCESOS PRIORITARIOS: Resolucion 3100 de 2019 - GRUPO INTERNACION - Servicio de Cuidado Intensivo Adultos: Literal 11,4,9 </t>
  </si>
  <si>
    <t>Se requiere documentar los criterios de ingreso, egreso y de inclulsión  del servicio, así como el manejo de las principales causas de hospitalización según oferta, tambien documentar gestión operativa de organos, así como medidas para reducir el riesgo de atención del paciente crítico</t>
  </si>
  <si>
    <t>La ESE al contar con diferentes servicios de internación habilitados, cuenta con una historia clínica definida la cual  para el servicio de cuidado intensivo se requiere la estructura básica</t>
  </si>
  <si>
    <t>La ESE al contar habilitado el servicio de Cuidado intermedio, la exigencia de los servicios  de interdependencia son los mismos a cuidado intensivo por lo cual todos los cumple. El criterio no aplicable es al no oferta el servicio de cuidado paciente quemado no es necesario contar con oferta de trasplante de piel.</t>
  </si>
  <si>
    <t>DESCRIPCIÓN CRITERIOS NO CUMPLIDOS</t>
  </si>
  <si>
    <t xml:space="preserve">1.     ESTANDAR DE TALENTO HUMANO: </t>
  </si>
  <si>
    <t>2.     ESTANDAR DE INFRAESTRUCTURA</t>
  </si>
  <si>
    <t xml:space="preserve">3.     ESTANDAR DE DOTACION: </t>
  </si>
  <si>
    <t xml:space="preserve">4.     ESTANDAR DE MEDICAMENTOS, DISPOSITIVOS MEDICOS E INSUMOS: </t>
  </si>
  <si>
    <t>5.     ESTANDAR DE PROCESOS PRIORITARIOS</t>
  </si>
  <si>
    <t>6.     ESTANDAR DE HISTORIA CLINICA Y REGISTROS</t>
  </si>
  <si>
    <t>7.     ESTANDAR DE INTERDEPENDENCIA</t>
  </si>
  <si>
    <t>CUIDADO INTENSIVO ADULTO</t>
  </si>
  <si>
    <t>APLICABLE A TODOS LOS SERVICIOS</t>
  </si>
  <si>
    <t xml:space="preserve">1.     11.1.1     ESTANDAR DE TALENTO HUMANO: Resolucion 3100 de 2019 - ESTÁNDARES Y CRITERIOS APLICABLES A TODOS LOS SERVICIOS: Literal 11.1. </t>
  </si>
  <si>
    <t>5.    11.1.5.     ESTANDAR DE PROCESOS PRIORITARIOS: Resolucion 3100 de 2019 - ESTÁNDARES Y CRITERIOS APLICABLES A TODOS LOS SERVICIOS.</t>
  </si>
  <si>
    <t xml:space="preserve">6.     11.1.6.     ESTANDAR DE HISTORIA CLINICA Y REGISTROS: Resolucion 3100 de 2019 - ESTÁNDARES Y CRITERIOS APLICABLES A TODOS LOS SERVICIOS: Literal 11.1. </t>
  </si>
  <si>
    <t xml:space="preserve">7.     11.1.7.     ESTANDAR DE INTERDEPENDENCIA: Resolucion 3100 de 2019 - ESTÁNDARES Y CRITERIOS APLICABLES A TODOS LOS SERVICIOS: Literal 11.1. </t>
  </si>
  <si>
    <t>Cuando el prestador de servicios de salud utilice mecanismos electrónicos, ópticos o similares para generar, recibir, almacenar, o disponer datos de la historia clinica y para conservarlos, debe avalar que el mecanismo utilizado cumple con características de autenticidad, fiabilidad, integridad y disponibilidad del documento, de acuerdo con lo establecido en la normatividad vigente expedida por el Archivo General de la Nación, la Superintendencia de Industria y Comercio y el Ministerio de Tecnologías de información y Comunicaciones</t>
  </si>
  <si>
    <t xml:space="preserve"> No se evidencia certificación vigente de aprobación de la evaluación de competencias esenciales para el cuidado de la donante expedida por el Instituto Nacional de Salud. 
Las Instituciones Prestadoras de Servicios de Salud con servicios de cuidado intensivo pediátrico y adulto que adicionalmente habiliten el servicio quirúrgico de neurocirugía, tienen disponibilidad de coordinador operativo de trasplantes.</t>
  </si>
  <si>
    <t>El piso del túnel que conecta el bloque de UCI con el de hospitalización no cuenta con tunel  uniforme y de material antideslizante o con elementos que garanticen esta propiedad en todo su recorrida, con pasamanos a ambos lados y con protecciones laterales hacia espacios libres.</t>
  </si>
  <si>
    <t xml:space="preserve">Medicamentos, dispositivos médicos e insumos, definidos por el prestador acorde a lo que se va ofertar
No se evidenció equipos de telecomunicaciones de doble via y conectividad para notificar a la Red de Donación y Trasplantes sobre la existencia de un posible donante. 
Las instituciones prestadoras de servicios de salud con servicios de cuidado intensivo pediátrico y adulto que adicionalmente habiliten el servicio quirúrgico de neurocirugía, cuentan con equipo biomédico para realizar pruebas auxiliares en el diagnóstico de muerte encefálica, según lo documentado en el estándar de procesos prioritarios. </t>
  </si>
  <si>
    <t xml:space="preserve">CUIDADO INTENSIVO ADULTO </t>
  </si>
  <si>
    <t>TODOS LOS SERVICIOS</t>
  </si>
  <si>
    <t>ESTANDAR DE TALENTO HUMANO</t>
  </si>
  <si>
    <t>DESCRIPCIÓN CRITERIOS NO CUMPLIDOS APLICABLES A TODOS LOS SERVICIOS</t>
  </si>
  <si>
    <t xml:space="preserve">DESCRIPCIÓN CRITERIOS NO CUMPLIDOS APLICABLES AL SERVICIO DE CUIDADO INTENSIVO ADULTO </t>
  </si>
  <si>
    <t>RECOMENDACIÓN AMCI</t>
  </si>
  <si>
    <t>CONCLUSIÓN PARA PLAN DE GESTIÓN</t>
  </si>
  <si>
    <t>La ESE dentro de sus proyecciones para la habilitación UCI, tiene la de habilitar el servicio quirurgico de neurocirugía por lo cual el criterio de: 
Las Instituciones Prestadoras de Servicios de Salud con servicios de cuidado intensivo pediátrico y adulto que adicionalmente habiliten el servicio quirúrgico de neurocirugía, tienen disponibilidad de coordinador operativo de trasplantes, sería aplicable y faltaría para cumplimiento.</t>
  </si>
  <si>
    <t>La ESE no cuenta con   con profesional especialista en medicina crítica y cuidado intensivo, ni todo el   profesional de enfermería para asignar el servicio es especialista en cuidado critico o profesional de enfermería con acciones de formación continua en el control de pacientes de cuidado intensivo adulto.
Al igual que no todo el talento humano de criterio disponibilidad cuenta con formación continua en atención de pacientes de cuidado intensivo adulto.
Si cuenta con medico especialista neurocirugia, neurologia, anastesiologia, medicina interna, cirugia general o medicina de urgencias, podría tener disponibilidad de Profesional de la medicina especialista en medicina critica y cuidado Intensivo, con permanencia mlnima de 6 horas por cada 24 horas.
Y los criterios no aplicables son dos ya que no se proyectan ofertar atención a pacientes críticamente quemados por lo cual no es necesario contar con profesional de la medicina especialista en cirugía plástica, ni profesional de terapia ocupacional.</t>
  </si>
  <si>
    <t>La relación intensivista paciente no sea superior a 1:8, esta recomendación  es fuerte a favor con moderada calidad de la evidencia.
Si por ubicación geográfica no sea posible o contar con disponibiidad de intensivista recomienda; que la dirección y presencialidad sea por lo menos de 12 horas.
En el tiempo que no este el intensivista por recomendación de expertos la UCI estar al menejo de medicos con especialidades a fines con relación paciente 1:10.
Si no cuenta con el talento humano suficiete para manterner una relación optimca de profesional de enfermería 1:3 las 24 horas. Lo podría ajustar teniendo el cuenta el diagnostico y complejidad de los pacientes, pero la recomendación de expertos es un maximo 1:6 las 24 horas.
En auxiliar de enfermería recomienda fuerte a favor pero baja calidad de evidencia, la relación paciente 1:2 pero pude ajsutar según diagnóstico y complejidad.</t>
  </si>
  <si>
    <t>Intensivistas mediante telexperticia sincronica con relación no superior 1:8 es decir si habilita todas las camas como UCI requeriría 2, si es compartido con servicio UCIM dependería la cantidad de camas UCI, con permanencia minima de 12 horas.
Gestionar programa de formación para todo el personal en manejo de cuidado crítico, o para el ingreso de nuevo personal exigirlo 
Análisar los diagnósticos de referencias, y de ingresos a UCIM determinando el grado de complejidad de los posibles pacientes para determinar la necesida de  auxiliares de enfermería y profesional de 
Por recomendación de expertos recomienda contr con un coordinador médico, coordinador de enfermería, y coordinaro de apoyo terapeuticos dirigido por especialistas en UCI.</t>
  </si>
  <si>
    <t>ESTANDAR DE INFRAESTRUCTURA</t>
  </si>
  <si>
    <t>La infraestructura nueva destinada para la UCI y lo que  conecta el bloque de UCI con el de hospitalización no cuenta con túnel uniforme y de material antideslizante o con elementos que garanticen esta propiedad en todo su recorrida, con pasamanos a ambos lados y con protecciones laterales hacia espacios libres.</t>
  </si>
  <si>
    <t>La norma de habilitación exige el área mínima de cubículo de 8 mts2, y la AMCI recomienda que no sea inferior a 12 mts2.
Las recomendaciones que no se evidencian como requisitos de habilitación es:
Por recomendación de expertos que se cuente con espacios físicos para reuniones,  área de descanso, alimentación para evitar que el personal asistencial presente el sindrome de burnot o niveles altos de estres, esto debido a que el servicio exige la permanente del personal.</t>
  </si>
  <si>
    <t>Diseñar y ejecutar una adecuación en obra para conectar el bloque de infraestructura UCI con el bloque de internación, esta debe contar con barreras laterales, superficies seguras  y que no se ingrese el agua por lluvias o ambiente.
La infraestructura disponible de la ESE cuenta con una sala para coordinación, la cual en su dotación se adecuaria para área de reuniones, descanso, alimentación para el personal asistencia.</t>
  </si>
  <si>
    <t>ESTANDAR DE DOTACIÓN</t>
  </si>
  <si>
    <t>Se requiere definir acorde al perfil los Medicamentos, dispositivos médicos e insumos, definidos por el prestador acorde a lo que se va ofertar
No se evidenció equipos de telecomunicaciones de doble via y conectividad para notificar a la Red de Donación y Trasplantes sobre la existencia de un posible donante. 
 La ESE dentro de sus proyecciones para la habilitación UCI, tiene la de habilitar el servicio quirurgico de neurocirugía por lo cual el criterio de: las instituciones prestadoras de servicios de salud con servicios de cuidado intensivo pediátrico y adulto que adicionalmente habiliten el servicio quirúrgico de neurocirugía, cuentan con equipo biomédico para realizar pruebas auxiliares en el diagnóstico de muerte encefálica, según lo documentado en el estándar de procesos prioritarios. La ESE no cuenta con dicho equipo médico.</t>
  </si>
  <si>
    <t>La ESE requiere la dotación en ventilador adulto que cuente con las especificaciones definidas para dicho servicio.
Adicionalmente no es posible determinar si la dotación está en concordancia porque no se evidencia definido procesos prioritarios de acuerdo a las primeras causas para UCI.</t>
  </si>
  <si>
    <t xml:space="preserve">Requiere complementar la dotación ya que cuenta con una básica de cuidado intermedio, y la infraestructur de UCI será compartida por el servicio de cuidado intermedio y de esta manera cumplir con la dotación de habilitación de todos los servicios y  la de cuidado internsivo pero además la AMCI recomienda:
Habilitación exige contar con bateria para los ventiladores, y AMCI recomienda que  tenga autonomía por mínimmo 30 minutos en caso de falla de energía eléctrica.
Recomiendan contar con ventiladores con una seríe de variables para medir y hacer seguimiento al efecto que ocasiona la ventilación mecánica en los pulmones y a nivel sistemico. Es partidario de todo avance tecnológico pero definiendo el éxito de la ventilación mecánica proporcional a tiempo de dedicación  del operador clínico al paciente y a la interacción con los equipos biomédicos
Además recomienda contar con dispositivos de capnografía volumetrica  para la evaluación del estado ventiladorio.
Recomienda los monitores multiparametros independiente si es una UCI especializada o general.
Ecocardiografia:  para valoración hemodinámica y de funcionalidad cardiaca
Ultrasonografia para evaluación poscarga en falla cardiaca derecha.
</t>
  </si>
  <si>
    <t>Formular un proyecto de dotación para el servicio de Cuidado intensivo para 16 cubículos /camas, y obtener la viabilidad de dicho proyecto con el ministerio de salud y protección social.
Adicionalmente formular proyecto de dotación complementaria teniendo en cuenta la especialidad a dedicar de la UCI así como las recomendaciones de equipo de monitoreo de la AMCI, o desde recursos propios de la ESE adquirir los equipos complementarios.
Lo anterior se debe porque el Ministerio para viabilizar un proyecto de dotación UCI se basa en lo exigido en habilitación.</t>
  </si>
  <si>
    <t>ESTANDAR DE PROCESOS PRIORITARIOS</t>
  </si>
  <si>
    <t>No se evidenciaron criterios faltantes para cumplir.</t>
  </si>
  <si>
    <t>No es posible determinar si medicamentos dispositivos insumos están   en concordancia porque no se evidencia definido procesos prioritarios de acuerdo a las primeras causas para UCI.</t>
  </si>
  <si>
    <t xml:space="preserve">AMCI recomienda que se cuenta con Guias de práctica clínica para patologías mas frecuentes:
-Manejo en sepsis y choque séptico
-Insuficiencia respiratorioa aguda
-Sindrome de dificultad respiratoria
-Neumonía severa adquirida en comunidad
-Sindores coronarios agudos
-Insuficiencia cardíacada aguda
-Accidente cerebro vascular
-Lesión renal aguda
-Trauma craneo encefálico
-Estados hipertensivos del embarazo
-Código rojo obstétrico
-Intoxicaciones adudas
-Crisis hiperglucemias en UCI
-Manejo integral paciente con covid 19
-Posperatorio de cirugía mayor
Adicional a los protocolos y procedimientos de habilitación  recomienda contar con:
-Sedación, analgesia y relajación muscular
-Prevención y manejo del delirium
-Terapia medica nutricional
-Terapia transfusional en el paciente crítio
-Rehabilitación integral
-Humanización en la atención de pacientes críticos
-Tromboprofilaxis
-Profilaxis de úlcera gástrica
-Ventilación mecánica
-Prevenció neumonica asociada a ventiladro
-Prevención de infección asociada a catéter intravascular
-Gestión operativa de la donación de oganos
Aspectos en la atención del paciente a final de vida en UCI
-Manejo de vía aérea
-Toracostomia cerrada
-Colocación de cateter venoso central
-Manejo del paciente posparada cardíaca
</t>
  </si>
  <si>
    <t>Es necesario la documentación existente de la ESE en cuando a condiciones de habilitación realizar su revisión y realizar la actualización que generé el contar con la UCI.
De acuerdo al perfil epidemiologico, y la naturaleza de la UCI documentar o adoptar Guias de práctica clínica.
Documentar lo recomendado por la AMCI .</t>
  </si>
  <si>
    <t>ESTANDAR DE MEDICAMENTOS DISPOSITIVOS E INSUMOS</t>
  </si>
  <si>
    <t>El prestador de servicios de salud  aún no cuenta con información documentada de las actividades y procedimientos que se realizan en el servicio acordes con su objeto, alcance y enfoque diferencial, mediante guías de práctica clínica- GPC, procedimientos de atención, protocolos de atención y otros documentos que el prestador de servicios de salud determine, dicha información incluye talento humano, equipos biomédicos, medicamentos y dispositivos médicos e insumos requeridos</t>
  </si>
  <si>
    <t>Se requiere documentar los criterios de ingreso, egreso y de inclusión del servicio, así como el manejo de las principales causas de hospitalización según oferta, también documentar gestión operativa de órganos, así como medidas para reducir el riesgo de atención del paciente crítico</t>
  </si>
  <si>
    <t>No da recomendaciones</t>
  </si>
  <si>
    <t>Se requiere documentar las actividades y procedimientos definiendo los recursos, así como establecer criterios unificados de manejo médico para garantizar los medicamentos e insumos requeridos.</t>
  </si>
  <si>
    <t>ESTANDAR DE HISTORIA CLÍNICA</t>
  </si>
  <si>
    <t>Teniendo en cuenta la modalidad de prestación para el medicio especialista cuidado intensivo, ya que la opción más probable será por Telemedicina, se requiría dar cumplimiento a los criterios exigidos en esta, donde se evale el mecanismo utilizado cumple con características de autenticidad, fiabilidad, integridad y disponibilidad del documento, de acuerdo con lo establecido en la normatividad vigente expedida por el Archivo General de la Nación, la Superintendencia de Industria y Comercio y el Ministerio de Tecnologías de información y Comunicaciones</t>
  </si>
  <si>
    <t>La ESE al contar con diferentes servicios de internación habilitados, cuenta con una historia clínica definida la cual para el servicio de cuidado intensivo se requiere la estructura básica</t>
  </si>
  <si>
    <t>Generar estrategia para fortalecer la calidad de la información registrada en la historia clínica en todo el ciclo de atención del paciente.</t>
  </si>
  <si>
    <t>ESTANDAR DE INTERDEPENDENCIA</t>
  </si>
  <si>
    <t> No se evidenciaron criterios faltantes para cumplir.</t>
  </si>
  <si>
    <t>La ESE al contar habilitado el servicio de Cuidado intermedio, la exigencia de los servicios de interdependencia son los mismos a cuidado intensivo por lo cual todos cumplen. El criterio no aplicable es al no oferta el servicio de cuidado paciente quemado no es necesario contar con oferta de trasplante de piel.</t>
  </si>
  <si>
    <t>Fortalecer la gestión por procesos porque los de soporte o apoyo, así como los demás subproceso misionales son entradas y salidas del proceso de UCI por lo cual genera impacto en los resultados.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</si>
</sst>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_(* #,##0.000_);_(* \(#,##0.000\);_(* &quot;-&quot;??_);_(@_)"/>
    <numFmt numFmtId="166" formatCode="0.0000%"/>
    <numFmt numFmtId="167" formatCode="0.000%"/>
  </numFmts>
  <fonts count="59" x14ac:knownFonts="1">
    <font>
      <sz val="11"/>
      <color theme="1"/>
      <name val="Calibri"/>
      <family val="2"/>
      <scheme val="minor"/>
    </font>
    <font>
      <sz val="11"/>
      <color theme="1"/>
      <name val="Calibri"/>
      <family val="2"/>
      <scheme val="minor"/>
    </font>
    <font>
      <b/>
      <sz val="20"/>
      <name val="Arial"/>
      <family val="2"/>
    </font>
    <font>
      <sz val="11"/>
      <name val="Calibri"/>
      <family val="2"/>
      <scheme val="minor"/>
    </font>
    <font>
      <b/>
      <sz val="10"/>
      <name val="Arial"/>
      <family val="2"/>
    </font>
    <font>
      <b/>
      <sz val="16"/>
      <name val="Arial"/>
      <family val="2"/>
    </font>
    <font>
      <b/>
      <sz val="12"/>
      <name val="Arial"/>
      <family val="2"/>
    </font>
    <font>
      <sz val="12"/>
      <name val="Arial"/>
      <family val="2"/>
    </font>
    <font>
      <sz val="11"/>
      <name val="Arial"/>
      <family val="2"/>
    </font>
    <font>
      <b/>
      <sz val="11"/>
      <name val="Arial"/>
      <family val="2"/>
    </font>
    <font>
      <sz val="10"/>
      <name val="Arial"/>
      <family val="2"/>
    </font>
    <font>
      <b/>
      <sz val="11"/>
      <name val="Times New Roman"/>
      <family val="1"/>
    </font>
    <font>
      <b/>
      <i/>
      <sz val="11"/>
      <name val="Arial"/>
      <family val="2"/>
    </font>
    <font>
      <b/>
      <sz val="11"/>
      <name val="Calibri"/>
      <family val="2"/>
      <scheme val="minor"/>
    </font>
    <font>
      <b/>
      <sz val="20"/>
      <color theme="0"/>
      <name val="Arial"/>
      <family val="2"/>
    </font>
    <font>
      <b/>
      <sz val="10"/>
      <color theme="0"/>
      <name val="Arial"/>
      <family val="2"/>
    </font>
    <font>
      <b/>
      <sz val="12"/>
      <color theme="1"/>
      <name val="Arial"/>
      <family val="2"/>
    </font>
    <font>
      <b/>
      <sz val="12"/>
      <color rgb="FF002060"/>
      <name val="Arial"/>
      <family val="2"/>
    </font>
    <font>
      <sz val="12"/>
      <color theme="1"/>
      <name val="Arial"/>
      <family val="2"/>
    </font>
    <font>
      <sz val="11"/>
      <color theme="1"/>
      <name val="Arial"/>
      <family val="2"/>
    </font>
    <font>
      <b/>
      <sz val="11"/>
      <color theme="1"/>
      <name val="Arial"/>
      <family val="2"/>
    </font>
    <font>
      <b/>
      <sz val="11"/>
      <color rgb="FF000000"/>
      <name val="Arial"/>
      <family val="2"/>
    </font>
    <font>
      <b/>
      <sz val="11"/>
      <color theme="0"/>
      <name val="Arial"/>
      <family val="2"/>
    </font>
    <font>
      <b/>
      <sz val="12"/>
      <color rgb="FFFFFF00"/>
      <name val="Arial"/>
      <family val="2"/>
    </font>
    <font>
      <sz val="11"/>
      <color rgb="FF000000"/>
      <name val="Arial"/>
      <family val="2"/>
    </font>
    <font>
      <b/>
      <sz val="11"/>
      <color rgb="FFFFFF00"/>
      <name val="Arial"/>
      <family val="2"/>
    </font>
    <font>
      <sz val="10"/>
      <color theme="1"/>
      <name val="Arial"/>
      <family val="2"/>
    </font>
    <font>
      <b/>
      <sz val="10"/>
      <color theme="1"/>
      <name val="Arial"/>
      <family val="2"/>
    </font>
    <font>
      <b/>
      <sz val="14"/>
      <name val="Arial"/>
      <family val="2"/>
    </font>
    <font>
      <b/>
      <sz val="10"/>
      <color rgb="FF000000"/>
      <name val="Arial"/>
      <family val="2"/>
    </font>
    <font>
      <b/>
      <u/>
      <sz val="12"/>
      <color rgb="FF000000"/>
      <name val="Arial"/>
      <family val="2"/>
    </font>
    <font>
      <u/>
      <sz val="10"/>
      <color theme="1"/>
      <name val="Arial"/>
      <family val="2"/>
    </font>
    <font>
      <b/>
      <u/>
      <sz val="10"/>
      <color theme="1"/>
      <name val="Arial"/>
      <family val="2"/>
    </font>
    <font>
      <u/>
      <sz val="10"/>
      <color rgb="FFFF0000"/>
      <name val="Arial"/>
      <family val="2"/>
    </font>
    <font>
      <sz val="10"/>
      <color rgb="FFFF0000"/>
      <name val="Arial"/>
      <family val="2"/>
    </font>
    <font>
      <b/>
      <sz val="10"/>
      <color rgb="FF0070C0"/>
      <name val="Arial"/>
      <family val="2"/>
    </font>
    <font>
      <b/>
      <sz val="11"/>
      <color theme="5" tint="-0.249977111117893"/>
      <name val="Arial"/>
      <family val="2"/>
    </font>
    <font>
      <b/>
      <sz val="11"/>
      <color rgb="FF0070C0"/>
      <name val="Arial"/>
      <family val="2"/>
    </font>
    <font>
      <u/>
      <sz val="11"/>
      <color theme="1"/>
      <name val="Arial"/>
      <family val="2"/>
    </font>
    <font>
      <b/>
      <u/>
      <sz val="11"/>
      <color theme="1"/>
      <name val="Arial"/>
      <family val="2"/>
    </font>
    <font>
      <b/>
      <sz val="11"/>
      <color theme="8"/>
      <name val="Arial"/>
      <family val="2"/>
    </font>
    <font>
      <sz val="14"/>
      <name val="Arial"/>
      <family val="2"/>
    </font>
    <font>
      <b/>
      <sz val="11"/>
      <color rgb="FF002060"/>
      <name val="Arial"/>
      <family val="2"/>
    </font>
    <font>
      <sz val="11"/>
      <color rgb="FF002060"/>
      <name val="Arial"/>
      <family val="2"/>
    </font>
    <font>
      <b/>
      <i/>
      <sz val="11"/>
      <color theme="1"/>
      <name val="Arial"/>
      <family val="2"/>
    </font>
    <font>
      <b/>
      <sz val="14"/>
      <color theme="1"/>
      <name val="Arial"/>
      <family val="2"/>
    </font>
    <font>
      <sz val="11"/>
      <color theme="8"/>
      <name val="Arial"/>
      <family val="2"/>
    </font>
    <font>
      <b/>
      <sz val="10"/>
      <color rgb="FFFF0000"/>
      <name val="Arial"/>
      <family val="2"/>
    </font>
    <font>
      <b/>
      <sz val="12"/>
      <color theme="0"/>
      <name val="Arial"/>
      <family val="2"/>
    </font>
    <font>
      <b/>
      <u/>
      <sz val="10"/>
      <name val="Arial"/>
      <family val="2"/>
    </font>
    <font>
      <u/>
      <sz val="10"/>
      <name val="Arial"/>
      <family val="2"/>
    </font>
    <font>
      <i/>
      <sz val="10"/>
      <name val="Arial"/>
      <family val="2"/>
    </font>
    <font>
      <b/>
      <i/>
      <sz val="10"/>
      <name val="Arial"/>
      <family val="2"/>
    </font>
    <font>
      <b/>
      <i/>
      <sz val="11"/>
      <color theme="0"/>
      <name val="Arial"/>
      <family val="2"/>
    </font>
    <font>
      <b/>
      <sz val="14"/>
      <color theme="0"/>
      <name val="Arial"/>
      <family val="2"/>
    </font>
    <font>
      <b/>
      <sz val="11"/>
      <color theme="1"/>
      <name val="Calibri"/>
      <family val="2"/>
      <scheme val="minor"/>
    </font>
    <font>
      <b/>
      <sz val="16"/>
      <color theme="1"/>
      <name val="Calibri"/>
      <family val="2"/>
      <scheme val="minor"/>
    </font>
    <font>
      <sz val="11"/>
      <color rgb="FF000000"/>
      <name val="Calibri"/>
      <family val="2"/>
    </font>
    <font>
      <b/>
      <sz val="11"/>
      <color rgb="FF000000"/>
      <name val="Calibri"/>
      <family val="2"/>
    </font>
  </fonts>
  <fills count="1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2"/>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0070C0"/>
        <bgColor indexed="64"/>
      </patternFill>
    </fill>
    <fill>
      <patternFill patternType="solid">
        <fgColor theme="0" tint="-0.499984740745262"/>
        <bgColor indexed="64"/>
      </patternFill>
    </fill>
    <fill>
      <patternFill patternType="solid">
        <fgColor rgb="FF00B050"/>
        <bgColor indexed="64"/>
      </patternFill>
    </fill>
    <fill>
      <patternFill patternType="solid">
        <fgColor theme="8" tint="-0.249977111117893"/>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C000"/>
        <bgColor indexed="64"/>
      </patternFill>
    </fill>
    <fill>
      <patternFill patternType="solid">
        <fgColor theme="3" tint="0.79998168889431442"/>
        <bgColor indexed="64"/>
      </patternFill>
    </fill>
  </fills>
  <borders count="98">
    <border>
      <left/>
      <right/>
      <top/>
      <bottom/>
      <diagonal/>
    </border>
    <border>
      <left/>
      <right style="thin">
        <color rgb="FF0070C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style="thin">
        <color theme="0"/>
      </right>
      <top/>
      <bottom/>
      <diagonal/>
    </border>
    <border>
      <left style="thin">
        <color theme="0"/>
      </left>
      <right style="thin">
        <color theme="0"/>
      </right>
      <top/>
      <bottom style="thin">
        <color theme="0"/>
      </bottom>
      <diagonal/>
    </border>
    <border>
      <left/>
      <right/>
      <top/>
      <bottom style="thin">
        <color rgb="FF0070C0"/>
      </bottom>
      <diagonal/>
    </border>
    <border>
      <left/>
      <right style="thin">
        <color rgb="FF0070C0"/>
      </right>
      <top/>
      <bottom style="thin">
        <color rgb="FF0070C0"/>
      </bottom>
      <diagonal/>
    </border>
    <border>
      <left style="thin">
        <color theme="0"/>
      </left>
      <right style="medium">
        <color indexed="64"/>
      </right>
      <top/>
      <bottom style="thin">
        <color rgb="FF0070C0"/>
      </bottom>
      <diagonal/>
    </border>
    <border>
      <left style="hair">
        <color indexed="64"/>
      </left>
      <right/>
      <top/>
      <bottom style="thin">
        <color rgb="FF0070C0"/>
      </bottom>
      <diagonal/>
    </border>
    <border>
      <left/>
      <right style="hair">
        <color indexed="64"/>
      </right>
      <top/>
      <bottom style="thin">
        <color rgb="FF0070C0"/>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
      <left style="medium">
        <color theme="1" tint="0.34998626667073579"/>
      </left>
      <right/>
      <top/>
      <bottom/>
      <diagonal/>
    </border>
    <border>
      <left style="thin">
        <color indexed="64"/>
      </left>
      <right/>
      <top/>
      <bottom/>
      <diagonal/>
    </border>
    <border>
      <left/>
      <right style="hair">
        <color indexed="64"/>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theme="1" tint="0.34998626667073579"/>
      </left>
      <right style="medium">
        <color theme="1" tint="0.34998626667073579"/>
      </right>
      <top/>
      <bottom style="medium">
        <color theme="0"/>
      </bottom>
      <diagonal/>
    </border>
    <border>
      <left style="medium">
        <color theme="1" tint="0.34998626667073579"/>
      </left>
      <right style="medium">
        <color theme="0"/>
      </right>
      <top/>
      <bottom style="medium">
        <color theme="0"/>
      </bottom>
      <diagonal/>
    </border>
    <border>
      <left style="medium">
        <color theme="0"/>
      </left>
      <right style="medium">
        <color theme="0"/>
      </right>
      <top/>
      <bottom/>
      <diagonal/>
    </border>
    <border>
      <left style="medium">
        <color theme="1" tint="0.34998626667073579"/>
      </left>
      <right style="medium">
        <color theme="1" tint="0.34998626667073579"/>
      </right>
      <top/>
      <bottom/>
      <diagonal/>
    </border>
    <border>
      <left style="medium">
        <color theme="0"/>
      </left>
      <right style="medium">
        <color theme="0"/>
      </right>
      <top/>
      <bottom style="medium">
        <color theme="0"/>
      </bottom>
      <diagonal/>
    </border>
    <border>
      <left/>
      <right style="medium">
        <color theme="1" tint="0.34998626667073579"/>
      </right>
      <top/>
      <bottom/>
      <diagonal/>
    </border>
    <border>
      <left/>
      <right style="medium">
        <color theme="0"/>
      </right>
      <top/>
      <bottom/>
      <diagonal/>
    </border>
    <border>
      <left style="hair">
        <color theme="1" tint="0.34998626667073579"/>
      </left>
      <right style="hair">
        <color theme="1" tint="0.34998626667073579"/>
      </right>
      <top style="medium">
        <color theme="0"/>
      </top>
      <bottom style="hair">
        <color theme="1" tint="0.34998626667073579"/>
      </bottom>
      <diagonal/>
    </border>
    <border>
      <left style="hair">
        <color theme="1" tint="0.34998626667073579"/>
      </left>
      <right style="hair">
        <color theme="1" tint="0.34998626667073579"/>
      </right>
      <top/>
      <bottom style="hair">
        <color theme="1" tint="0.34998626667073579"/>
      </bottom>
      <diagonal/>
    </border>
    <border>
      <left style="hair">
        <color theme="1" tint="0.34998626667073579"/>
      </left>
      <right style="hair">
        <color theme="1" tint="0.34998626667073579"/>
      </right>
      <top style="medium">
        <color theme="0"/>
      </top>
      <bottom style="hair">
        <color indexed="64"/>
      </bottom>
      <diagonal/>
    </border>
    <border>
      <left style="hair">
        <color theme="1" tint="0.34998626667073579"/>
      </left>
      <right/>
      <top/>
      <bottom style="hair">
        <color theme="1" tint="0.34998626667073579"/>
      </bottom>
      <diagonal/>
    </border>
    <border>
      <left style="hair">
        <color indexed="64"/>
      </left>
      <right style="hair">
        <color indexed="64"/>
      </right>
      <top style="medium">
        <color theme="0"/>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diagonal/>
    </border>
    <border>
      <left style="hair">
        <color theme="1" tint="0.34998626667073579"/>
      </left>
      <right style="hair">
        <color theme="1" tint="0.34998626667073579"/>
      </right>
      <top style="hair">
        <color theme="1" tint="0.34998626667073579"/>
      </top>
      <bottom/>
      <diagonal/>
    </border>
    <border>
      <left style="hair">
        <color theme="1" tint="0.34998626667073579"/>
      </left>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style="hair">
        <color theme="1" tint="0.34998626667073579"/>
      </left>
      <right style="hair">
        <color indexed="64"/>
      </right>
      <top style="hair">
        <color indexed="64"/>
      </top>
      <bottom style="hair">
        <color indexed="64"/>
      </bottom>
      <diagonal/>
    </border>
    <border>
      <left/>
      <right style="hair">
        <color theme="1" tint="0.34998626667073579"/>
      </right>
      <top style="hair">
        <color theme="1" tint="0.34998626667073579"/>
      </top>
      <bottom style="hair">
        <color theme="1" tint="0.34998626667073579"/>
      </bottom>
      <diagonal/>
    </border>
    <border>
      <left style="hair">
        <color theme="1" tint="0.34998626667073579"/>
      </left>
      <right/>
      <top/>
      <bottom/>
      <diagonal/>
    </border>
    <border>
      <left style="hair">
        <color indexed="64"/>
      </left>
      <right style="hair">
        <color indexed="64"/>
      </right>
      <top style="hair">
        <color theme="1" tint="0.34998626667073579"/>
      </top>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right/>
      <top style="hair">
        <color indexed="64"/>
      </top>
      <bottom/>
      <diagonal/>
    </border>
    <border>
      <left style="hair">
        <color indexed="64"/>
      </left>
      <right style="hair">
        <color indexed="64"/>
      </right>
      <top style="hair">
        <color indexed="64"/>
      </top>
      <bottom/>
      <diagonal/>
    </border>
    <border>
      <left/>
      <right style="hair">
        <color indexed="64"/>
      </right>
      <top/>
      <bottom style="hair">
        <color indexed="64"/>
      </bottom>
      <diagonal/>
    </border>
    <border>
      <left style="medium">
        <color theme="1" tint="0.34998626667073579"/>
      </left>
      <right style="medium">
        <color theme="0"/>
      </right>
      <top/>
      <bottom/>
      <diagonal/>
    </border>
    <border>
      <left style="medium">
        <color theme="1" tint="0.34998626667073579"/>
      </left>
      <right style="medium">
        <color theme="1" tint="0.34998626667073579"/>
      </right>
      <top style="medium">
        <color theme="0"/>
      </top>
      <bottom/>
      <diagonal/>
    </border>
    <border>
      <left style="medium">
        <color theme="1" tint="0.34998626667073579"/>
      </left>
      <right style="medium">
        <color theme="0"/>
      </right>
      <top style="medium">
        <color theme="0"/>
      </top>
      <bottom/>
      <diagonal/>
    </border>
    <border>
      <left style="hair">
        <color theme="1" tint="0.34998626667073579"/>
      </left>
      <right style="hair">
        <color theme="1" tint="0.34998626667073579"/>
      </right>
      <top style="hair">
        <color indexed="64"/>
      </top>
      <bottom style="hair">
        <color indexed="64"/>
      </bottom>
      <diagonal/>
    </border>
    <border>
      <left style="hair">
        <color theme="1" tint="0.34998626667073579"/>
      </left>
      <right style="hair">
        <color theme="1" tint="0.34998626667073579"/>
      </right>
      <top style="hair">
        <color indexed="64"/>
      </top>
      <bottom style="thin">
        <color indexed="64"/>
      </bottom>
      <diagonal/>
    </border>
    <border>
      <left style="hair">
        <color theme="1" tint="0.34998626667073579"/>
      </left>
      <right/>
      <top style="hair">
        <color indexed="64"/>
      </top>
      <bottom style="hair">
        <color theme="1" tint="0.34998626667073579"/>
      </bottom>
      <diagonal/>
    </border>
    <border>
      <left/>
      <right style="hair">
        <color indexed="64"/>
      </right>
      <top style="hair">
        <color indexed="64"/>
      </top>
      <bottom style="hair">
        <color theme="1" tint="0.34998626667073579"/>
      </bottom>
      <diagonal/>
    </border>
    <border>
      <left style="hair">
        <color indexed="64"/>
      </left>
      <right style="hair">
        <color indexed="64"/>
      </right>
      <top/>
      <bottom/>
      <diagonal/>
    </border>
    <border>
      <left/>
      <right style="hair">
        <color indexed="64"/>
      </right>
      <top style="hair">
        <color theme="1" tint="0.34998626667073579"/>
      </top>
      <bottom style="hair">
        <color theme="1" tint="0.34998626667073579"/>
      </bottom>
      <diagonal/>
    </border>
    <border>
      <left style="hair">
        <color theme="1" tint="0.34998626667073579"/>
      </left>
      <right style="hair">
        <color indexed="64"/>
      </right>
      <top style="hair">
        <color theme="1" tint="0.34998626667073579"/>
      </top>
      <bottom style="hair">
        <color theme="1" tint="0.34998626667073579"/>
      </bottom>
      <diagonal/>
    </border>
    <border>
      <left/>
      <right style="hair">
        <color theme="1" tint="0.34998626667073579"/>
      </right>
      <top/>
      <bottom/>
      <diagonal/>
    </border>
    <border>
      <left/>
      <right/>
      <top style="hair">
        <color theme="1" tint="0.34998626667073579"/>
      </top>
      <bottom style="hair">
        <color theme="1" tint="0.34998626667073579"/>
      </bottom>
      <diagonal/>
    </border>
    <border>
      <left/>
      <right style="hair">
        <color theme="1" tint="0.34998626667073579"/>
      </right>
      <top/>
      <bottom style="hair">
        <color theme="1" tint="0.34998626667073579"/>
      </bottom>
      <diagonal/>
    </border>
    <border>
      <left style="hair">
        <color indexed="64"/>
      </left>
      <right style="hair">
        <color indexed="64"/>
      </right>
      <top/>
      <bottom style="hair">
        <color indexed="64"/>
      </bottom>
      <diagonal/>
    </border>
    <border>
      <left style="medium">
        <color theme="1" tint="0.34998626667073579"/>
      </left>
      <right style="medium">
        <color theme="1" tint="0.34998626667073579"/>
      </right>
      <top style="medium">
        <color theme="1" tint="0.34998626667073579"/>
      </top>
      <bottom/>
      <diagonal/>
    </border>
    <border>
      <left/>
      <right/>
      <top/>
      <bottom style="hair">
        <color indexed="64"/>
      </bottom>
      <diagonal/>
    </border>
    <border>
      <left style="medium">
        <color theme="1" tint="0.34998626667073579"/>
      </left>
      <right/>
      <top style="hair">
        <color indexed="64"/>
      </top>
      <bottom style="medium">
        <color theme="1" tint="0.34998626667073579"/>
      </bottom>
      <diagonal/>
    </border>
    <border>
      <left/>
      <right/>
      <top style="hair">
        <color indexed="64"/>
      </top>
      <bottom style="medium">
        <color theme="1" tint="0.34998626667073579"/>
      </bottom>
      <diagonal/>
    </border>
    <border>
      <left/>
      <right style="medium">
        <color theme="0"/>
      </right>
      <top style="hair">
        <color indexed="64"/>
      </top>
      <bottom style="medium">
        <color theme="1" tint="0.34998626667073579"/>
      </bottom>
      <diagonal/>
    </border>
    <border>
      <left/>
      <right style="medium">
        <color theme="0"/>
      </right>
      <top style="hair">
        <color indexed="64"/>
      </top>
      <bottom/>
      <diagonal/>
    </border>
    <border>
      <left style="medium">
        <color theme="0"/>
      </left>
      <right style="medium">
        <color theme="0"/>
      </right>
      <top style="hair">
        <color indexed="64"/>
      </top>
      <bottom/>
      <diagonal/>
    </border>
    <border>
      <left/>
      <right style="medium">
        <color theme="0"/>
      </right>
      <top/>
      <bottom style="hair">
        <color indexed="64"/>
      </bottom>
      <diagonal/>
    </border>
    <border>
      <left style="medium">
        <color theme="0"/>
      </left>
      <right style="medium">
        <color theme="0"/>
      </right>
      <top/>
      <bottom style="hair">
        <color indexed="64"/>
      </bottom>
      <diagonal/>
    </border>
    <border>
      <left/>
      <right/>
      <top/>
      <bottom style="hair">
        <color theme="1" tint="0.34998626667073579"/>
      </bottom>
      <diagonal/>
    </border>
    <border>
      <left/>
      <right style="hair">
        <color indexed="64"/>
      </right>
      <top/>
      <bottom style="hair">
        <color theme="1" tint="0.34998626667073579"/>
      </bottom>
      <diagonal/>
    </border>
    <border>
      <left style="medium">
        <color theme="1" tint="0.34998626667073579"/>
      </left>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medium">
        <color theme="1" tint="0.34998626667073579"/>
      </left>
      <right/>
      <top/>
      <bottom style="medium">
        <color theme="1" tint="0.34998626667073579"/>
      </bottom>
      <diagonal/>
    </border>
    <border>
      <left/>
      <right/>
      <top/>
      <bottom style="medium">
        <color theme="1" tint="0.34998626667073579"/>
      </bottom>
      <diagonal/>
    </border>
    <border>
      <left/>
      <right style="medium">
        <color theme="1" tint="0.34998626667073579"/>
      </right>
      <top/>
      <bottom style="medium">
        <color theme="1" tint="0.34998626667073579"/>
      </bottom>
      <diagonal/>
    </border>
    <border>
      <left style="medium">
        <color theme="1" tint="0.34998626667073579"/>
      </left>
      <right style="medium">
        <color theme="1" tint="0.34998626667073579"/>
      </right>
      <top style="medium">
        <color theme="1" tint="0.34998626667073579"/>
      </top>
      <bottom style="hair">
        <color indexed="64"/>
      </bottom>
      <diagonal/>
    </border>
    <border>
      <left style="hair">
        <color indexed="64"/>
      </left>
      <right/>
      <top/>
      <bottom/>
      <diagonal/>
    </border>
    <border>
      <left style="medium">
        <color theme="1" tint="0.34998626667073579"/>
      </left>
      <right/>
      <top style="hair">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613">
    <xf numFmtId="0" fontId="0" fillId="0" borderId="0" xfId="0"/>
    <xf numFmtId="0" fontId="2" fillId="2" borderId="0" xfId="0" applyFont="1" applyFill="1" applyAlignment="1">
      <alignment wrapText="1"/>
    </xf>
    <xf numFmtId="0" fontId="2" fillId="2" borderId="1" xfId="0" applyFont="1" applyFill="1" applyBorder="1" applyAlignment="1">
      <alignment wrapText="1"/>
    </xf>
    <xf numFmtId="0" fontId="3" fillId="2" borderId="0" xfId="0" applyFont="1" applyFill="1"/>
    <xf numFmtId="0" fontId="3" fillId="2" borderId="5" xfId="0" applyFont="1" applyFill="1" applyBorder="1"/>
    <xf numFmtId="0" fontId="9" fillId="3" borderId="5" xfId="0" applyFont="1" applyFill="1" applyBorder="1" applyAlignment="1">
      <alignment horizontal="center"/>
    </xf>
    <xf numFmtId="0" fontId="10" fillId="2" borderId="5" xfId="0" applyFont="1" applyFill="1" applyBorder="1" applyAlignment="1">
      <alignment horizontal="center" vertical="center"/>
    </xf>
    <xf numFmtId="0" fontId="9" fillId="2" borderId="5" xfId="0" applyFont="1" applyFill="1" applyBorder="1" applyAlignment="1">
      <alignment horizontal="left" vertical="center" wrapText="1"/>
    </xf>
    <xf numFmtId="164" fontId="10" fillId="2" borderId="5" xfId="1" applyNumberFormat="1" applyFont="1" applyFill="1" applyBorder="1" applyAlignment="1">
      <alignment horizontal="center" vertical="center"/>
    </xf>
    <xf numFmtId="0" fontId="8" fillId="2" borderId="5" xfId="0" applyFont="1" applyFill="1" applyBorder="1" applyAlignment="1">
      <alignment horizontal="left" vertical="center" wrapText="1"/>
    </xf>
    <xf numFmtId="0" fontId="3" fillId="2" borderId="5" xfId="0" applyFont="1" applyFill="1" applyBorder="1" applyAlignment="1">
      <alignment horizontal="center" vertical="center"/>
    </xf>
    <xf numFmtId="0" fontId="8" fillId="2" borderId="5" xfId="0" applyFont="1" applyFill="1" applyBorder="1" applyAlignment="1">
      <alignment horizontal="left" vertical="top" wrapText="1"/>
    </xf>
    <xf numFmtId="0" fontId="9" fillId="2" borderId="5" xfId="0" applyFont="1" applyFill="1" applyBorder="1" applyAlignment="1">
      <alignment horizontal="center" vertical="center"/>
    </xf>
    <xf numFmtId="0" fontId="9" fillId="2" borderId="5" xfId="0" applyFont="1" applyFill="1" applyBorder="1" applyAlignment="1">
      <alignment horizontal="center"/>
    </xf>
    <xf numFmtId="0" fontId="4" fillId="2" borderId="5" xfId="0" applyFont="1" applyFill="1" applyBorder="1" applyAlignment="1">
      <alignment horizontal="center" vertical="center"/>
    </xf>
    <xf numFmtId="0" fontId="12" fillId="2" borderId="5" xfId="0" applyFont="1" applyFill="1" applyBorder="1" applyAlignment="1">
      <alignment horizontal="left" vertical="center" wrapText="1"/>
    </xf>
    <xf numFmtId="0" fontId="9" fillId="2" borderId="5" xfId="0" applyFont="1" applyFill="1" applyBorder="1" applyAlignment="1">
      <alignment vertical="center" wrapText="1"/>
    </xf>
    <xf numFmtId="164" fontId="3" fillId="2" borderId="5" xfId="1" applyNumberFormat="1" applyFont="1" applyFill="1" applyBorder="1" applyAlignment="1">
      <alignment horizontal="center" vertical="center"/>
    </xf>
    <xf numFmtId="0" fontId="8" fillId="2" borderId="5" xfId="0" applyFont="1" applyFill="1" applyBorder="1" applyAlignment="1">
      <alignment horizontal="left" wrapText="1"/>
    </xf>
    <xf numFmtId="164" fontId="8" fillId="2" borderId="5" xfId="0" applyNumberFormat="1" applyFont="1" applyFill="1" applyBorder="1" applyAlignment="1">
      <alignment horizontal="center" vertical="center"/>
    </xf>
    <xf numFmtId="0" fontId="6" fillId="3" borderId="5" xfId="0" applyFont="1" applyFill="1" applyBorder="1" applyAlignment="1">
      <alignment horizontal="center"/>
    </xf>
    <xf numFmtId="0" fontId="6" fillId="2" borderId="5" xfId="0" applyFont="1" applyFill="1" applyBorder="1" applyAlignment="1">
      <alignment horizontal="center" vertical="center" wrapText="1"/>
    </xf>
    <xf numFmtId="0" fontId="9" fillId="2" borderId="5" xfId="0" applyFont="1" applyFill="1" applyBorder="1" applyAlignment="1">
      <alignment horizontal="left" vertical="top" wrapText="1"/>
    </xf>
    <xf numFmtId="0" fontId="9" fillId="2" borderId="5" xfId="0" applyFont="1" applyFill="1" applyBorder="1" applyAlignment="1">
      <alignment horizontal="center" vertical="center" wrapText="1"/>
    </xf>
    <xf numFmtId="164" fontId="7" fillId="2" borderId="5" xfId="0" applyNumberFormat="1" applyFont="1" applyFill="1" applyBorder="1" applyAlignment="1">
      <alignment horizontal="center" wrapText="1"/>
    </xf>
    <xf numFmtId="0" fontId="3" fillId="2" borderId="5" xfId="0" applyFont="1" applyFill="1" applyBorder="1" applyAlignment="1">
      <alignment wrapText="1"/>
    </xf>
    <xf numFmtId="0" fontId="3" fillId="2" borderId="0" xfId="0" applyFont="1" applyFill="1" applyAlignment="1">
      <alignment wrapText="1"/>
    </xf>
    <xf numFmtId="0" fontId="8" fillId="2" borderId="5" xfId="0" applyFont="1" applyFill="1" applyBorder="1" applyAlignment="1">
      <alignment horizontal="center" wrapText="1"/>
    </xf>
    <xf numFmtId="164" fontId="8" fillId="2" borderId="5" xfId="0" applyNumberFormat="1" applyFont="1" applyFill="1" applyBorder="1" applyAlignment="1">
      <alignment horizontal="center" wrapText="1"/>
    </xf>
    <xf numFmtId="0" fontId="3" fillId="2" borderId="0" xfId="0" applyFont="1" applyFill="1" applyAlignment="1">
      <alignment horizontal="center"/>
    </xf>
    <xf numFmtId="0" fontId="3" fillId="4" borderId="5" xfId="0" applyFont="1" applyFill="1" applyBorder="1" applyAlignment="1">
      <alignment wrapText="1"/>
    </xf>
    <xf numFmtId="164" fontId="3" fillId="2" borderId="5" xfId="1" applyNumberFormat="1" applyFont="1" applyFill="1" applyBorder="1"/>
    <xf numFmtId="0" fontId="2" fillId="2" borderId="0" xfId="0" applyFont="1" applyFill="1" applyAlignment="1">
      <alignment horizontal="left" wrapText="1"/>
    </xf>
    <xf numFmtId="0" fontId="3" fillId="2" borderId="0" xfId="0" applyFont="1" applyFill="1" applyAlignment="1">
      <alignment horizontal="left"/>
    </xf>
    <xf numFmtId="0" fontId="15" fillId="0" borderId="14" xfId="0" applyFont="1" applyBorder="1" applyAlignment="1">
      <alignment vertical="center"/>
    </xf>
    <xf numFmtId="0" fontId="16" fillId="6" borderId="17" xfId="0" applyFont="1" applyFill="1" applyBorder="1"/>
    <xf numFmtId="0" fontId="0" fillId="8" borderId="0" xfId="0" applyFill="1"/>
    <xf numFmtId="0" fontId="0" fillId="8" borderId="23" xfId="0" applyFill="1" applyBorder="1"/>
    <xf numFmtId="0" fontId="20" fillId="0" borderId="24" xfId="0" applyFont="1" applyBorder="1" applyAlignment="1">
      <alignment vertical="center"/>
    </xf>
    <xf numFmtId="0" fontId="20" fillId="0" borderId="25" xfId="0" applyFont="1" applyBorder="1" applyAlignment="1">
      <alignment vertical="center"/>
    </xf>
    <xf numFmtId="0" fontId="20" fillId="0" borderId="25" xfId="0" applyFont="1" applyBorder="1" applyAlignment="1">
      <alignment horizontal="center" vertical="center"/>
    </xf>
    <xf numFmtId="0" fontId="20" fillId="0" borderId="26" xfId="0" applyFont="1" applyBorder="1" applyAlignment="1">
      <alignment vertical="center"/>
    </xf>
    <xf numFmtId="0" fontId="21" fillId="0" borderId="24" xfId="0" applyFont="1" applyBorder="1" applyAlignment="1">
      <alignment vertical="center"/>
    </xf>
    <xf numFmtId="0" fontId="21" fillId="0" borderId="25" xfId="0" applyFont="1" applyBorder="1" applyAlignment="1">
      <alignment vertical="center"/>
    </xf>
    <xf numFmtId="0" fontId="21" fillId="0" borderId="26" xfId="0" applyFont="1" applyBorder="1" applyAlignment="1">
      <alignment vertical="center"/>
    </xf>
    <xf numFmtId="0" fontId="19" fillId="0" borderId="0" xfId="0" applyFont="1"/>
    <xf numFmtId="0" fontId="25" fillId="11" borderId="29" xfId="0" applyFont="1" applyFill="1" applyBorder="1" applyAlignment="1">
      <alignment horizontal="center" vertical="center"/>
    </xf>
    <xf numFmtId="0" fontId="22" fillId="11" borderId="31" xfId="0" applyFont="1" applyFill="1" applyBorder="1" applyAlignment="1">
      <alignment horizontal="center" vertical="center"/>
    </xf>
    <xf numFmtId="0" fontId="19" fillId="0" borderId="0" xfId="0" applyFont="1" applyAlignment="1">
      <alignment vertical="center"/>
    </xf>
    <xf numFmtId="0" fontId="0" fillId="0" borderId="0" xfId="0" applyAlignment="1">
      <alignment vertical="center"/>
    </xf>
    <xf numFmtId="0" fontId="26" fillId="2" borderId="34" xfId="0" applyFont="1" applyFill="1" applyBorder="1" applyAlignment="1">
      <alignment horizontal="center" vertical="center"/>
    </xf>
    <xf numFmtId="0" fontId="26" fillId="2" borderId="35" xfId="0" applyFont="1" applyFill="1" applyBorder="1" applyAlignment="1">
      <alignment horizontal="left" vertical="center" wrapText="1"/>
    </xf>
    <xf numFmtId="0" fontId="10" fillId="0" borderId="36" xfId="0" applyFont="1" applyBorder="1" applyAlignment="1">
      <alignment horizontal="center" vertical="center" wrapText="1"/>
    </xf>
    <xf numFmtId="10" fontId="26" fillId="0" borderId="36" xfId="1" applyNumberFormat="1" applyFont="1" applyBorder="1" applyAlignment="1">
      <alignment horizontal="center" vertical="center"/>
    </xf>
    <xf numFmtId="0" fontId="20" fillId="0" borderId="37" xfId="0" applyFont="1" applyBorder="1" applyAlignment="1">
      <alignment horizontal="center" vertical="center"/>
    </xf>
    <xf numFmtId="10" fontId="26" fillId="0" borderId="39" xfId="1" applyNumberFormat="1" applyFont="1" applyBorder="1" applyAlignment="1">
      <alignment horizontal="center" vertical="center"/>
    </xf>
    <xf numFmtId="0" fontId="19" fillId="0" borderId="24" xfId="0" applyFont="1" applyBorder="1"/>
    <xf numFmtId="0" fontId="26" fillId="0" borderId="41" xfId="0" applyFont="1" applyBorder="1" applyAlignment="1">
      <alignment horizontal="center" vertical="center"/>
    </xf>
    <xf numFmtId="0" fontId="26" fillId="0" borderId="42" xfId="0" applyFont="1" applyBorder="1" applyAlignment="1">
      <alignment horizontal="left" vertical="center" wrapText="1"/>
    </xf>
    <xf numFmtId="0" fontId="10" fillId="0" borderId="43" xfId="0" applyFont="1" applyBorder="1" applyAlignment="1">
      <alignment horizontal="center" vertical="center" wrapText="1"/>
    </xf>
    <xf numFmtId="10" fontId="26" fillId="0" borderId="44" xfId="1" applyNumberFormat="1" applyFont="1" applyBorder="1" applyAlignment="1">
      <alignment horizontal="center" vertical="center"/>
    </xf>
    <xf numFmtId="0" fontId="26" fillId="2" borderId="39" xfId="0" applyFont="1" applyFill="1" applyBorder="1" applyAlignment="1">
      <alignment horizontal="center" vertical="center"/>
    </xf>
    <xf numFmtId="0" fontId="26" fillId="0" borderId="45" xfId="0" applyFont="1" applyBorder="1" applyAlignment="1">
      <alignment horizontal="left" vertical="center" wrapText="1"/>
    </xf>
    <xf numFmtId="0" fontId="10" fillId="0" borderId="35" xfId="0" applyFont="1" applyBorder="1" applyAlignment="1">
      <alignment horizontal="center" vertical="center" wrapText="1"/>
    </xf>
    <xf numFmtId="10" fontId="26" fillId="0" borderId="35" xfId="1" applyNumberFormat="1" applyFont="1" applyBorder="1" applyAlignment="1">
      <alignment horizontal="center" vertical="center"/>
    </xf>
    <xf numFmtId="0" fontId="20" fillId="0" borderId="46" xfId="0" applyFont="1" applyBorder="1" applyAlignment="1">
      <alignment horizontal="center" vertical="center"/>
    </xf>
    <xf numFmtId="165" fontId="0" fillId="0" borderId="0" xfId="2" applyNumberFormat="1" applyFont="1"/>
    <xf numFmtId="0" fontId="26" fillId="6" borderId="39" xfId="0" applyFont="1" applyFill="1" applyBorder="1" applyAlignment="1">
      <alignment horizontal="center" vertical="center"/>
    </xf>
    <xf numFmtId="0" fontId="29" fillId="6" borderId="47" xfId="0" applyFont="1" applyFill="1" applyBorder="1" applyAlignment="1">
      <alignment horizontal="left" vertical="top" wrapText="1"/>
    </xf>
    <xf numFmtId="164" fontId="26" fillId="12" borderId="39" xfId="1" applyNumberFormat="1" applyFont="1" applyFill="1" applyBorder="1" applyAlignment="1">
      <alignment horizontal="center" vertical="center"/>
    </xf>
    <xf numFmtId="0" fontId="20" fillId="12" borderId="39" xfId="0" applyFont="1" applyFill="1" applyBorder="1" applyAlignment="1">
      <alignment horizontal="center" vertical="center"/>
    </xf>
    <xf numFmtId="43" fontId="0" fillId="0" borderId="0" xfId="2" applyFont="1"/>
    <xf numFmtId="0" fontId="26" fillId="2" borderId="35" xfId="0" applyFont="1" applyFill="1" applyBorder="1" applyAlignment="1">
      <alignment horizontal="center" vertical="center"/>
    </xf>
    <xf numFmtId="0" fontId="26" fillId="2" borderId="39" xfId="0" applyFont="1" applyFill="1" applyBorder="1" applyAlignment="1">
      <alignment horizontal="left" vertical="center" wrapText="1" indent="1"/>
    </xf>
    <xf numFmtId="0" fontId="19" fillId="0" borderId="25" xfId="0" applyFont="1" applyBorder="1"/>
    <xf numFmtId="0" fontId="26" fillId="0" borderId="48" xfId="0" applyFont="1" applyBorder="1" applyAlignment="1">
      <alignment horizontal="center" vertical="center"/>
    </xf>
    <xf numFmtId="0" fontId="26" fillId="0" borderId="39" xfId="0" applyFont="1" applyBorder="1" applyAlignment="1">
      <alignment horizontal="left" vertical="center" wrapText="1" indent="1"/>
    </xf>
    <xf numFmtId="164" fontId="26" fillId="0" borderId="39" xfId="1" applyNumberFormat="1" applyFont="1" applyBorder="1" applyAlignment="1">
      <alignment horizontal="center" vertical="center"/>
    </xf>
    <xf numFmtId="0" fontId="20" fillId="0" borderId="39" xfId="0" applyFont="1" applyBorder="1" applyAlignment="1">
      <alignment horizontal="center" vertical="center"/>
    </xf>
    <xf numFmtId="0" fontId="26" fillId="2" borderId="39" xfId="0" applyFont="1" applyFill="1" applyBorder="1" applyAlignment="1">
      <alignment horizontal="left" vertical="top" wrapText="1"/>
    </xf>
    <xf numFmtId="0" fontId="26" fillId="2" borderId="39" xfId="0" applyFont="1" applyFill="1" applyBorder="1" applyAlignment="1">
      <alignment horizontal="left" vertical="center" wrapText="1"/>
    </xf>
    <xf numFmtId="0" fontId="26" fillId="13" borderId="39" xfId="0" applyFont="1" applyFill="1" applyBorder="1" applyAlignment="1">
      <alignment horizontal="center" vertical="center"/>
    </xf>
    <xf numFmtId="0" fontId="35" fillId="13" borderId="39" xfId="0" applyFont="1" applyFill="1" applyBorder="1" applyAlignment="1">
      <alignment horizontal="left" vertical="top" wrapText="1"/>
    </xf>
    <xf numFmtId="0" fontId="36" fillId="13" borderId="39" xfId="0" applyFont="1" applyFill="1" applyBorder="1" applyAlignment="1">
      <alignment horizontal="center" vertical="center"/>
    </xf>
    <xf numFmtId="164" fontId="26" fillId="13" borderId="39" xfId="1" applyNumberFormat="1" applyFont="1" applyFill="1" applyBorder="1" applyAlignment="1">
      <alignment horizontal="center" vertical="center"/>
    </xf>
    <xf numFmtId="0" fontId="20" fillId="13" borderId="39" xfId="0" applyFont="1" applyFill="1" applyBorder="1" applyAlignment="1">
      <alignment horizontal="center" vertical="center"/>
    </xf>
    <xf numFmtId="0" fontId="19" fillId="13" borderId="49" xfId="0" applyFont="1" applyFill="1" applyBorder="1" applyAlignment="1">
      <alignment horizontal="center"/>
    </xf>
    <xf numFmtId="0" fontId="19" fillId="13" borderId="40" xfId="0" applyFont="1" applyFill="1" applyBorder="1" applyAlignment="1">
      <alignment horizontal="center"/>
    </xf>
    <xf numFmtId="0" fontId="26" fillId="6" borderId="35" xfId="0" applyFont="1" applyFill="1" applyBorder="1" applyAlignment="1">
      <alignment horizontal="center" vertical="center"/>
    </xf>
    <xf numFmtId="0" fontId="27" fillId="13" borderId="39" xfId="0" applyFont="1" applyFill="1" applyBorder="1" applyAlignment="1">
      <alignment horizontal="left" vertical="top" wrapText="1"/>
    </xf>
    <xf numFmtId="0" fontId="10" fillId="13" borderId="43" xfId="0" applyFont="1" applyFill="1" applyBorder="1" applyAlignment="1">
      <alignment horizontal="center" vertical="center" wrapText="1"/>
    </xf>
    <xf numFmtId="0" fontId="26" fillId="2" borderId="24" xfId="0" applyFont="1" applyFill="1" applyBorder="1" applyAlignment="1">
      <alignment horizontal="left" vertical="top" wrapText="1" indent="1"/>
    </xf>
    <xf numFmtId="0" fontId="26" fillId="2" borderId="24" xfId="0" applyFont="1" applyFill="1" applyBorder="1" applyAlignment="1">
      <alignment horizontal="left" vertical="center" wrapText="1" indent="1"/>
    </xf>
    <xf numFmtId="0" fontId="26" fillId="2" borderId="24" xfId="0" applyFont="1" applyFill="1" applyBorder="1" applyAlignment="1">
      <alignment horizontal="left" vertical="top" wrapText="1"/>
    </xf>
    <xf numFmtId="0" fontId="26" fillId="2" borderId="24" xfId="0" applyFont="1" applyFill="1" applyBorder="1" applyAlignment="1">
      <alignment horizontal="left" vertical="center" wrapText="1"/>
    </xf>
    <xf numFmtId="0" fontId="20" fillId="0" borderId="50" xfId="0" applyFont="1" applyBorder="1" applyAlignment="1">
      <alignment horizontal="center" vertical="center"/>
    </xf>
    <xf numFmtId="0" fontId="26" fillId="0" borderId="47" xfId="0" applyFont="1" applyBorder="1" applyAlignment="1">
      <alignment horizontal="center" vertical="center"/>
    </xf>
    <xf numFmtId="0" fontId="19" fillId="2" borderId="50" xfId="0" applyFont="1" applyFill="1" applyBorder="1" applyAlignment="1">
      <alignment horizontal="left" vertical="top" wrapText="1"/>
    </xf>
    <xf numFmtId="0" fontId="25" fillId="11" borderId="29" xfId="0" applyFont="1" applyFill="1" applyBorder="1" applyAlignment="1">
      <alignment horizontal="center"/>
    </xf>
    <xf numFmtId="0" fontId="22" fillId="11" borderId="29" xfId="0" applyFont="1" applyFill="1" applyBorder="1" applyAlignment="1">
      <alignment horizontal="center"/>
    </xf>
    <xf numFmtId="10" fontId="0" fillId="0" borderId="0" xfId="0" applyNumberFormat="1"/>
    <xf numFmtId="0" fontId="27" fillId="6" borderId="39" xfId="0" applyFont="1" applyFill="1" applyBorder="1" applyAlignment="1">
      <alignment horizontal="center" vertical="center"/>
    </xf>
    <xf numFmtId="0" fontId="16" fillId="6" borderId="39" xfId="0" applyFont="1" applyFill="1" applyBorder="1" applyAlignment="1">
      <alignment horizontal="left" vertical="center" wrapText="1"/>
    </xf>
    <xf numFmtId="0" fontId="40" fillId="6" borderId="39" xfId="0" applyFont="1" applyFill="1" applyBorder="1" applyAlignment="1">
      <alignment horizontal="center" vertical="center"/>
    </xf>
    <xf numFmtId="164" fontId="26" fillId="6" borderId="43" xfId="1" applyNumberFormat="1" applyFont="1" applyFill="1" applyBorder="1" applyAlignment="1">
      <alignment horizontal="center" vertical="center"/>
    </xf>
    <xf numFmtId="0" fontId="19" fillId="6" borderId="55" xfId="0" applyFont="1" applyFill="1" applyBorder="1" applyAlignment="1">
      <alignment horizontal="center" vertical="center"/>
    </xf>
    <xf numFmtId="164" fontId="26" fillId="6" borderId="39" xfId="1" applyNumberFormat="1" applyFont="1" applyFill="1" applyBorder="1" applyAlignment="1">
      <alignment horizontal="center" vertical="center"/>
    </xf>
    <xf numFmtId="0" fontId="19" fillId="6" borderId="39" xfId="0" applyFont="1" applyFill="1" applyBorder="1"/>
    <xf numFmtId="0" fontId="0" fillId="6" borderId="0" xfId="0" applyFill="1"/>
    <xf numFmtId="0" fontId="26" fillId="0" borderId="35" xfId="0" applyFont="1" applyBorder="1" applyAlignment="1">
      <alignment horizontal="center" vertical="center"/>
    </xf>
    <xf numFmtId="0" fontId="19" fillId="0" borderId="35" xfId="0" applyFont="1" applyBorder="1" applyAlignment="1">
      <alignment horizontal="left" vertical="center" wrapText="1"/>
    </xf>
    <xf numFmtId="0" fontId="40" fillId="0" borderId="56" xfId="0" applyFont="1" applyBorder="1" applyAlignment="1">
      <alignment horizontal="center" vertical="center"/>
    </xf>
    <xf numFmtId="164" fontId="26" fillId="0" borderId="35" xfId="1" applyNumberFormat="1" applyFont="1" applyBorder="1" applyAlignment="1">
      <alignment horizontal="center" vertical="center"/>
    </xf>
    <xf numFmtId="0" fontId="19" fillId="0" borderId="35" xfId="0" applyFont="1" applyBorder="1" applyAlignment="1">
      <alignment horizontal="center" vertical="center"/>
    </xf>
    <xf numFmtId="0" fontId="19" fillId="0" borderId="39" xfId="0" applyFont="1" applyBorder="1"/>
    <xf numFmtId="0" fontId="27" fillId="2" borderId="39" xfId="0" applyFont="1" applyFill="1" applyBorder="1" applyAlignment="1">
      <alignment horizontal="center" vertical="center"/>
    </xf>
    <xf numFmtId="0" fontId="19" fillId="2" borderId="48" xfId="0" applyFont="1" applyFill="1" applyBorder="1" applyAlignment="1">
      <alignment horizontal="left" vertical="center" wrapText="1"/>
    </xf>
    <xf numFmtId="0" fontId="19" fillId="0" borderId="48" xfId="0" applyFont="1" applyBorder="1" applyAlignment="1">
      <alignment horizontal="center" vertical="center"/>
    </xf>
    <xf numFmtId="0" fontId="19" fillId="0" borderId="48" xfId="0" applyFont="1" applyBorder="1" applyAlignment="1">
      <alignment horizontal="left" vertical="center" wrapText="1"/>
    </xf>
    <xf numFmtId="0" fontId="40" fillId="0" borderId="55" xfId="0" applyFont="1" applyBorder="1" applyAlignment="1">
      <alignment horizontal="center" vertical="center"/>
    </xf>
    <xf numFmtId="0" fontId="19" fillId="2" borderId="61" xfId="0" applyFont="1" applyFill="1" applyBorder="1" applyAlignment="1">
      <alignment horizontal="left" vertical="center" wrapText="1"/>
    </xf>
    <xf numFmtId="0" fontId="40" fillId="0" borderId="62" xfId="0" applyFont="1" applyBorder="1" applyAlignment="1">
      <alignment horizontal="center" vertical="center"/>
    </xf>
    <xf numFmtId="164" fontId="0" fillId="0" borderId="0" xfId="1" applyNumberFormat="1" applyFont="1" applyFill="1"/>
    <xf numFmtId="0" fontId="20" fillId="6" borderId="42" xfId="0" applyFont="1" applyFill="1" applyBorder="1" applyAlignment="1">
      <alignment horizontal="left" vertical="top" wrapText="1"/>
    </xf>
    <xf numFmtId="164" fontId="26" fillId="6" borderId="45" xfId="1" applyNumberFormat="1" applyFont="1" applyFill="1" applyBorder="1" applyAlignment="1">
      <alignment horizontal="center" vertical="center"/>
    </xf>
    <xf numFmtId="0" fontId="19" fillId="6" borderId="48" xfId="0" applyFont="1" applyFill="1" applyBorder="1" applyAlignment="1">
      <alignment horizontal="center" vertical="center"/>
    </xf>
    <xf numFmtId="0" fontId="19" fillId="0" borderId="63" xfId="0" applyFont="1" applyBorder="1" applyAlignment="1">
      <alignment horizontal="left" vertical="center" wrapText="1"/>
    </xf>
    <xf numFmtId="0" fontId="40" fillId="0" borderId="39" xfId="0" applyFont="1" applyBorder="1" applyAlignment="1">
      <alignment horizontal="center" vertical="center"/>
    </xf>
    <xf numFmtId="0" fontId="40" fillId="0" borderId="64" xfId="0" applyFont="1" applyBorder="1" applyAlignment="1">
      <alignment horizontal="center" vertical="center"/>
    </xf>
    <xf numFmtId="0" fontId="20" fillId="6" borderId="48" xfId="0" applyFont="1" applyFill="1" applyBorder="1" applyAlignment="1">
      <alignment horizontal="left" vertical="center" wrapText="1"/>
    </xf>
    <xf numFmtId="0" fontId="40" fillId="6" borderId="64" xfId="0" applyFont="1" applyFill="1" applyBorder="1" applyAlignment="1">
      <alignment horizontal="center" vertical="center"/>
    </xf>
    <xf numFmtId="164" fontId="26" fillId="6" borderId="48" xfId="1" applyNumberFormat="1" applyFont="1" applyFill="1" applyBorder="1" applyAlignment="1">
      <alignment horizontal="center" vertical="center"/>
    </xf>
    <xf numFmtId="17" fontId="26" fillId="0" borderId="35" xfId="0" applyNumberFormat="1" applyFont="1" applyBorder="1" applyAlignment="1">
      <alignment horizontal="center" vertical="center"/>
    </xf>
    <xf numFmtId="0" fontId="19" fillId="2" borderId="48" xfId="0" applyFont="1" applyFill="1" applyBorder="1" applyAlignment="1">
      <alignment horizontal="left" vertical="top" wrapText="1"/>
    </xf>
    <xf numFmtId="164" fontId="26" fillId="6" borderId="35" xfId="1" applyNumberFormat="1" applyFont="1" applyFill="1" applyBorder="1" applyAlignment="1">
      <alignment horizontal="center" vertical="center"/>
    </xf>
    <xf numFmtId="0" fontId="20" fillId="6" borderId="48" xfId="0" applyFont="1" applyFill="1" applyBorder="1" applyAlignment="1">
      <alignment horizontal="left" vertical="top" wrapText="1"/>
    </xf>
    <xf numFmtId="0" fontId="9" fillId="6" borderId="48" xfId="0" applyFont="1" applyFill="1" applyBorder="1" applyAlignment="1">
      <alignment horizontal="left" vertical="center" wrapText="1"/>
    </xf>
    <xf numFmtId="0" fontId="40" fillId="6" borderId="62" xfId="0" applyFont="1" applyFill="1" applyBorder="1" applyAlignment="1">
      <alignment horizontal="center" vertical="center"/>
    </xf>
    <xf numFmtId="0" fontId="19" fillId="2" borderId="42" xfId="0" applyFont="1" applyFill="1" applyBorder="1" applyAlignment="1">
      <alignment horizontal="left" vertical="center" wrapText="1"/>
    </xf>
    <xf numFmtId="0" fontId="27" fillId="6" borderId="35" xfId="0" applyFont="1" applyFill="1" applyBorder="1" applyAlignment="1">
      <alignment horizontal="center" vertical="center"/>
    </xf>
    <xf numFmtId="0" fontId="19" fillId="12" borderId="48" xfId="0" applyFont="1" applyFill="1" applyBorder="1" applyAlignment="1">
      <alignment horizontal="left" vertical="center" wrapText="1"/>
    </xf>
    <xf numFmtId="0" fontId="19" fillId="0" borderId="48" xfId="0" applyFont="1" applyBorder="1" applyAlignment="1">
      <alignment horizontal="left" vertical="top" wrapText="1"/>
    </xf>
    <xf numFmtId="0" fontId="19" fillId="0" borderId="45" xfId="0" applyFont="1" applyBorder="1" applyAlignment="1">
      <alignment horizontal="left" vertical="center" wrapText="1"/>
    </xf>
    <xf numFmtId="0" fontId="19" fillId="0" borderId="42" xfId="0" applyFont="1" applyBorder="1" applyAlignment="1">
      <alignment horizontal="left" vertical="center" wrapText="1"/>
    </xf>
    <xf numFmtId="0" fontId="9" fillId="12" borderId="48" xfId="0" applyFont="1" applyFill="1" applyBorder="1" applyAlignment="1">
      <alignment horizontal="left" vertical="center" wrapText="1"/>
    </xf>
    <xf numFmtId="0" fontId="20" fillId="12" borderId="48" xfId="0" applyFont="1" applyFill="1" applyBorder="1" applyAlignment="1">
      <alignment horizontal="left" vertical="center" wrapText="1"/>
    </xf>
    <xf numFmtId="0" fontId="40" fillId="2" borderId="64" xfId="0" applyFont="1" applyFill="1" applyBorder="1" applyAlignment="1">
      <alignment horizontal="center" vertical="center"/>
    </xf>
    <xf numFmtId="164" fontId="26" fillId="2" borderId="35" xfId="1" applyNumberFormat="1" applyFont="1" applyFill="1" applyBorder="1" applyAlignment="1">
      <alignment horizontal="center" vertical="center"/>
    </xf>
    <xf numFmtId="3" fontId="26" fillId="0" borderId="35" xfId="0" applyNumberFormat="1" applyFont="1" applyBorder="1" applyAlignment="1">
      <alignment horizontal="center" vertical="center"/>
    </xf>
    <xf numFmtId="3" fontId="26" fillId="6" borderId="35" xfId="0" applyNumberFormat="1" applyFont="1" applyFill="1" applyBorder="1" applyAlignment="1">
      <alignment horizontal="center" vertical="center"/>
    </xf>
    <xf numFmtId="3" fontId="27" fillId="6" borderId="39" xfId="0" applyNumberFormat="1" applyFont="1" applyFill="1" applyBorder="1" applyAlignment="1">
      <alignment horizontal="center" vertical="center"/>
    </xf>
    <xf numFmtId="3" fontId="26" fillId="2" borderId="39" xfId="0" applyNumberFormat="1" applyFont="1" applyFill="1" applyBorder="1" applyAlignment="1">
      <alignment horizontal="center" vertical="center"/>
    </xf>
    <xf numFmtId="3" fontId="26" fillId="2" borderId="35" xfId="0" applyNumberFormat="1" applyFont="1" applyFill="1" applyBorder="1" applyAlignment="1">
      <alignment horizontal="center" vertical="center"/>
    </xf>
    <xf numFmtId="0" fontId="22" fillId="11" borderId="66" xfId="0" applyFont="1" applyFill="1" applyBorder="1" applyAlignment="1">
      <alignment horizontal="center" vertical="center"/>
    </xf>
    <xf numFmtId="0" fontId="26" fillId="12" borderId="39" xfId="0" applyFont="1" applyFill="1" applyBorder="1" applyAlignment="1">
      <alignment horizontal="center" vertical="center"/>
    </xf>
    <xf numFmtId="0" fontId="20" fillId="12" borderId="39" xfId="0" applyFont="1" applyFill="1" applyBorder="1" applyAlignment="1">
      <alignment vertical="center" wrapText="1"/>
    </xf>
    <xf numFmtId="0" fontId="37" fillId="12" borderId="39" xfId="0" applyFont="1" applyFill="1" applyBorder="1" applyAlignment="1">
      <alignment horizontal="center" vertical="center"/>
    </xf>
    <xf numFmtId="166" fontId="26" fillId="12" borderId="35" xfId="1" applyNumberFormat="1" applyFont="1" applyFill="1" applyBorder="1" applyAlignment="1">
      <alignment horizontal="center" vertical="center"/>
    </xf>
    <xf numFmtId="0" fontId="19" fillId="12" borderId="39" xfId="0" applyFont="1" applyFill="1" applyBorder="1" applyAlignment="1">
      <alignment horizontal="center" vertical="center"/>
    </xf>
    <xf numFmtId="0" fontId="26" fillId="0" borderId="39" xfId="0" applyFont="1" applyBorder="1" applyAlignment="1">
      <alignment horizontal="center" vertical="center"/>
    </xf>
    <xf numFmtId="0" fontId="19" fillId="0" borderId="39" xfId="0" applyFont="1" applyBorder="1" applyAlignment="1">
      <alignment horizontal="left" vertical="center" wrapText="1"/>
    </xf>
    <xf numFmtId="0" fontId="37" fillId="0" borderId="39" xfId="0" applyFont="1" applyBorder="1" applyAlignment="1">
      <alignment horizontal="center" vertical="center"/>
    </xf>
    <xf numFmtId="166" fontId="26" fillId="0" borderId="35" xfId="1" applyNumberFormat="1" applyFont="1" applyBorder="1" applyAlignment="1">
      <alignment horizontal="center" vertical="center"/>
    </xf>
    <xf numFmtId="0" fontId="19" fillId="0" borderId="39" xfId="0" applyFont="1" applyBorder="1" applyAlignment="1">
      <alignment horizontal="center" vertical="center"/>
    </xf>
    <xf numFmtId="166" fontId="26" fillId="0" borderId="39" xfId="1" applyNumberFormat="1" applyFont="1" applyBorder="1" applyAlignment="1">
      <alignment horizontal="center" vertical="center"/>
    </xf>
    <xf numFmtId="0" fontId="20" fillId="12" borderId="39" xfId="0" applyFont="1" applyFill="1" applyBorder="1" applyAlignment="1">
      <alignment horizontal="left" vertical="center" wrapText="1"/>
    </xf>
    <xf numFmtId="164" fontId="19" fillId="12" borderId="39" xfId="1" applyNumberFormat="1" applyFont="1" applyFill="1" applyBorder="1" applyAlignment="1">
      <alignment horizontal="center" vertical="center"/>
    </xf>
    <xf numFmtId="166" fontId="26" fillId="12" borderId="39" xfId="1" applyNumberFormat="1" applyFont="1" applyFill="1" applyBorder="1" applyAlignment="1">
      <alignment horizontal="center" vertical="center"/>
    </xf>
    <xf numFmtId="0" fontId="26" fillId="0" borderId="39" xfId="0" applyFont="1" applyBorder="1" applyAlignment="1">
      <alignment horizontal="left" vertical="center" indent="6"/>
    </xf>
    <xf numFmtId="0" fontId="19" fillId="0" borderId="39" xfId="0" applyFont="1" applyBorder="1" applyAlignment="1">
      <alignment horizontal="left" vertical="center" wrapText="1" indent="1"/>
    </xf>
    <xf numFmtId="0" fontId="19" fillId="0" borderId="39" xfId="0" applyFont="1" applyBorder="1" applyAlignment="1">
      <alignment horizontal="left" vertical="top" wrapText="1" indent="1"/>
    </xf>
    <xf numFmtId="0" fontId="19" fillId="0" borderId="39" xfId="0" applyFont="1" applyBorder="1" applyAlignment="1">
      <alignment horizontal="left" vertical="top" wrapText="1"/>
    </xf>
    <xf numFmtId="0" fontId="27" fillId="13" borderId="39" xfId="0" applyFont="1" applyFill="1" applyBorder="1" applyAlignment="1">
      <alignment horizontal="center" vertical="center"/>
    </xf>
    <xf numFmtId="0" fontId="20" fillId="13" borderId="39" xfId="0" applyFont="1" applyFill="1" applyBorder="1" applyAlignment="1">
      <alignment horizontal="left" vertical="center" wrapText="1"/>
    </xf>
    <xf numFmtId="0" fontId="37" fillId="13" borderId="39" xfId="0" applyFont="1" applyFill="1" applyBorder="1" applyAlignment="1">
      <alignment horizontal="center" vertical="center"/>
    </xf>
    <xf numFmtId="164" fontId="19" fillId="0" borderId="39" xfId="1" applyNumberFormat="1" applyFont="1" applyBorder="1" applyAlignment="1">
      <alignment horizontal="center" vertical="center"/>
    </xf>
    <xf numFmtId="0" fontId="20" fillId="12" borderId="39" xfId="0" applyFont="1" applyFill="1" applyBorder="1" applyAlignment="1">
      <alignment horizontal="left" vertical="top" wrapText="1"/>
    </xf>
    <xf numFmtId="0" fontId="26" fillId="0" borderId="39" xfId="0" applyFont="1" applyBorder="1" applyAlignment="1">
      <alignment horizontal="left" vertical="center" indent="5"/>
    </xf>
    <xf numFmtId="0" fontId="26" fillId="0" borderId="50" xfId="0" applyFont="1" applyBorder="1" applyAlignment="1">
      <alignment horizontal="left" vertical="center" indent="5"/>
    </xf>
    <xf numFmtId="0" fontId="19" fillId="0" borderId="50" xfId="0" applyFont="1" applyBorder="1" applyAlignment="1">
      <alignment horizontal="left" vertical="center" wrapText="1"/>
    </xf>
    <xf numFmtId="0" fontId="37" fillId="0" borderId="50" xfId="0" applyFont="1" applyBorder="1" applyAlignment="1">
      <alignment horizontal="center" vertical="center"/>
    </xf>
    <xf numFmtId="0" fontId="19" fillId="0" borderId="26" xfId="0" applyFont="1" applyBorder="1"/>
    <xf numFmtId="164" fontId="19" fillId="0" borderId="39" xfId="1" applyNumberFormat="1" applyFont="1" applyFill="1" applyBorder="1" applyAlignment="1">
      <alignment horizontal="center" vertical="center"/>
    </xf>
    <xf numFmtId="0" fontId="27" fillId="0" borderId="39" xfId="0" applyFont="1" applyBorder="1" applyAlignment="1">
      <alignment horizontal="center" vertical="center"/>
    </xf>
    <xf numFmtId="0" fontId="19" fillId="0" borderId="24" xfId="0" applyFont="1" applyBorder="1" applyAlignment="1">
      <alignment horizontal="center"/>
    </xf>
    <xf numFmtId="0" fontId="19" fillId="0" borderId="26" xfId="0" applyFont="1" applyBorder="1" applyAlignment="1">
      <alignment horizontal="center"/>
    </xf>
    <xf numFmtId="0" fontId="40" fillId="13" borderId="75" xfId="0" applyFont="1" applyFill="1" applyBorder="1" applyAlignment="1">
      <alignment horizontal="center" vertical="center"/>
    </xf>
    <xf numFmtId="0" fontId="19" fillId="13" borderId="39" xfId="0" applyFont="1" applyFill="1" applyBorder="1" applyAlignment="1">
      <alignment horizontal="center"/>
    </xf>
    <xf numFmtId="0" fontId="19" fillId="13" borderId="39" xfId="0" applyFont="1" applyFill="1" applyBorder="1" applyAlignment="1">
      <alignment horizontal="center" vertical="center"/>
    </xf>
    <xf numFmtId="164" fontId="19" fillId="13" borderId="39" xfId="1" applyNumberFormat="1" applyFont="1" applyFill="1" applyBorder="1" applyAlignment="1">
      <alignment horizontal="center" vertical="center"/>
    </xf>
    <xf numFmtId="0" fontId="19" fillId="2" borderId="39" xfId="0" applyFont="1" applyFill="1" applyBorder="1" applyAlignment="1">
      <alignment horizontal="left" vertical="center" wrapText="1"/>
    </xf>
    <xf numFmtId="0" fontId="46" fillId="2" borderId="64" xfId="0" applyFont="1" applyFill="1" applyBorder="1" applyAlignment="1">
      <alignment horizontal="center" vertical="center"/>
    </xf>
    <xf numFmtId="0" fontId="19" fillId="2" borderId="39" xfId="0" applyFont="1" applyFill="1" applyBorder="1" applyAlignment="1">
      <alignment horizontal="center" vertical="center"/>
    </xf>
    <xf numFmtId="167" fontId="26" fillId="0" borderId="39" xfId="1" applyNumberFormat="1" applyFont="1" applyBorder="1" applyAlignment="1">
      <alignment horizontal="center" vertical="center"/>
    </xf>
    <xf numFmtId="0" fontId="19" fillId="2" borderId="39" xfId="0" applyFont="1" applyFill="1" applyBorder="1"/>
    <xf numFmtId="0" fontId="0" fillId="2" borderId="0" xfId="0" applyFill="1"/>
    <xf numFmtId="0" fontId="40" fillId="13" borderId="64" xfId="0" applyFont="1" applyFill="1" applyBorder="1" applyAlignment="1">
      <alignment horizontal="center" vertical="center"/>
    </xf>
    <xf numFmtId="0" fontId="46" fillId="13" borderId="64" xfId="0" applyFont="1" applyFill="1" applyBorder="1" applyAlignment="1">
      <alignment horizontal="center" vertical="center"/>
    </xf>
    <xf numFmtId="164" fontId="19" fillId="2" borderId="39" xfId="1" applyNumberFormat="1" applyFont="1" applyFill="1" applyBorder="1" applyAlignment="1">
      <alignment horizontal="center" vertical="center"/>
    </xf>
    <xf numFmtId="0" fontId="19" fillId="2" borderId="24" xfId="0" applyFont="1" applyFill="1" applyBorder="1" applyAlignment="1">
      <alignment horizontal="center"/>
    </xf>
    <xf numFmtId="0" fontId="19" fillId="2" borderId="26" xfId="0" applyFont="1" applyFill="1" applyBorder="1" applyAlignment="1">
      <alignment horizontal="center"/>
    </xf>
    <xf numFmtId="0" fontId="19" fillId="13" borderId="24" xfId="0" applyFont="1" applyFill="1" applyBorder="1" applyAlignment="1">
      <alignment horizontal="center"/>
    </xf>
    <xf numFmtId="0" fontId="19" fillId="13" borderId="26" xfId="0" applyFont="1" applyFill="1" applyBorder="1" applyAlignment="1">
      <alignment horizontal="center"/>
    </xf>
    <xf numFmtId="0" fontId="19" fillId="14" borderId="39" xfId="0" applyFont="1" applyFill="1" applyBorder="1" applyAlignment="1">
      <alignment horizontal="center" vertical="center"/>
    </xf>
    <xf numFmtId="0" fontId="20" fillId="6" borderId="39" xfId="0" applyFont="1" applyFill="1" applyBorder="1" applyAlignment="1">
      <alignment horizontal="left" vertical="center" wrapText="1"/>
    </xf>
    <xf numFmtId="0" fontId="19" fillId="2" borderId="39" xfId="0" applyFont="1" applyFill="1" applyBorder="1" applyAlignment="1">
      <alignment horizontal="left" vertical="center" wrapText="1" indent="1"/>
    </xf>
    <xf numFmtId="0" fontId="26" fillId="2" borderId="50" xfId="0" applyFont="1" applyFill="1" applyBorder="1" applyAlignment="1">
      <alignment horizontal="left" vertical="center" indent="5"/>
    </xf>
    <xf numFmtId="0" fontId="19" fillId="2" borderId="50" xfId="0" applyFont="1" applyFill="1" applyBorder="1" applyAlignment="1">
      <alignment horizontal="left" vertical="center" wrapText="1" indent="1"/>
    </xf>
    <xf numFmtId="0" fontId="46" fillId="2" borderId="62" xfId="0" applyFont="1" applyFill="1" applyBorder="1" applyAlignment="1">
      <alignment horizontal="center" vertical="center"/>
    </xf>
    <xf numFmtId="0" fontId="46" fillId="2" borderId="39" xfId="0" applyFont="1" applyFill="1" applyBorder="1" applyAlignment="1">
      <alignment horizontal="center" vertical="center"/>
    </xf>
    <xf numFmtId="0" fontId="26" fillId="2" borderId="39" xfId="0" applyFont="1" applyFill="1" applyBorder="1" applyAlignment="1">
      <alignment horizontal="left" vertical="center" indent="5"/>
    </xf>
    <xf numFmtId="0" fontId="22" fillId="11" borderId="39" xfId="0" applyFont="1" applyFill="1" applyBorder="1" applyAlignment="1">
      <alignment horizontal="center" vertical="center"/>
    </xf>
    <xf numFmtId="0" fontId="19" fillId="0" borderId="39" xfId="0" applyFont="1" applyBorder="1" applyAlignment="1">
      <alignment vertical="center"/>
    </xf>
    <xf numFmtId="0" fontId="26" fillId="0" borderId="39" xfId="0" applyFont="1" applyBorder="1" applyAlignment="1">
      <alignment vertical="center" wrapText="1"/>
    </xf>
    <xf numFmtId="0" fontId="10" fillId="0" borderId="64" xfId="0" applyFont="1" applyBorder="1" applyAlignment="1">
      <alignment horizontal="center" vertical="center" wrapText="1"/>
    </xf>
    <xf numFmtId="0" fontId="26" fillId="0" borderId="37" xfId="0" applyFont="1" applyBorder="1" applyAlignment="1">
      <alignment horizontal="center" vertical="center"/>
    </xf>
    <xf numFmtId="0" fontId="26" fillId="0" borderId="39" xfId="0" applyFont="1" applyBorder="1" applyAlignment="1">
      <alignment horizontal="left" vertical="center" wrapText="1"/>
    </xf>
    <xf numFmtId="0" fontId="26" fillId="0" borderId="39" xfId="0" applyFont="1" applyBorder="1" applyAlignment="1">
      <alignment horizontal="left" vertical="top" wrapText="1"/>
    </xf>
    <xf numFmtId="0" fontId="20" fillId="6" borderId="39" xfId="0" applyFont="1" applyFill="1" applyBorder="1" applyAlignment="1">
      <alignment horizontal="left" wrapText="1"/>
    </xf>
    <xf numFmtId="0" fontId="19" fillId="0" borderId="37" xfId="0" applyFont="1" applyBorder="1" applyAlignment="1">
      <alignment horizontal="center" vertical="center"/>
    </xf>
    <xf numFmtId="0" fontId="19" fillId="0" borderId="39" xfId="0" applyFont="1" applyBorder="1" applyAlignment="1">
      <alignment horizontal="left" wrapText="1" indent="1"/>
    </xf>
    <xf numFmtId="0" fontId="8" fillId="0" borderId="39" xfId="0" applyFont="1" applyBorder="1" applyAlignment="1">
      <alignment horizontal="left" vertical="center" wrapText="1"/>
    </xf>
    <xf numFmtId="0" fontId="47" fillId="0" borderId="39" xfId="0" applyFont="1" applyBorder="1" applyAlignment="1">
      <alignment horizontal="center" vertical="center"/>
    </xf>
    <xf numFmtId="0" fontId="8" fillId="2" borderId="39" xfId="0" applyFont="1" applyFill="1" applyBorder="1" applyAlignment="1">
      <alignment horizontal="left" wrapText="1"/>
    </xf>
    <xf numFmtId="0" fontId="19" fillId="0" borderId="39" xfId="0" applyFont="1" applyBorder="1" applyAlignment="1">
      <alignment horizontal="left" wrapText="1"/>
    </xf>
    <xf numFmtId="0" fontId="39" fillId="12" borderId="39" xfId="0" applyFont="1" applyFill="1" applyBorder="1" applyAlignment="1">
      <alignment horizontal="left" wrapText="1"/>
    </xf>
    <xf numFmtId="0" fontId="40" fillId="12" borderId="64" xfId="0" applyFont="1" applyFill="1" applyBorder="1" applyAlignment="1">
      <alignment horizontal="center" vertical="center"/>
    </xf>
    <xf numFmtId="0" fontId="27" fillId="12" borderId="39" xfId="0" applyFont="1" applyFill="1" applyBorder="1" applyAlignment="1">
      <alignment horizontal="center" vertical="center"/>
    </xf>
    <xf numFmtId="0" fontId="38" fillId="12" borderId="39" xfId="0" applyFont="1" applyFill="1" applyBorder="1" applyAlignment="1">
      <alignment horizontal="left" wrapText="1"/>
    </xf>
    <xf numFmtId="0" fontId="20" fillId="0" borderId="39" xfId="0" applyFont="1" applyBorder="1" applyAlignment="1">
      <alignment horizontal="left" wrapText="1"/>
    </xf>
    <xf numFmtId="0" fontId="19" fillId="0" borderId="39" xfId="0" applyFont="1" applyBorder="1" applyAlignment="1">
      <alignment horizontal="left" vertical="center" indent="5"/>
    </xf>
    <xf numFmtId="0" fontId="40" fillId="0" borderId="76" xfId="0" applyFont="1" applyBorder="1" applyAlignment="1">
      <alignment horizontal="center" vertical="center"/>
    </xf>
    <xf numFmtId="3" fontId="19" fillId="0" borderId="39" xfId="0" applyNumberFormat="1" applyFont="1" applyBorder="1" applyAlignment="1">
      <alignment horizontal="center" vertical="center"/>
    </xf>
    <xf numFmtId="0" fontId="19" fillId="6" borderId="39" xfId="0" applyFont="1" applyFill="1" applyBorder="1" applyAlignment="1">
      <alignment horizontal="center" vertical="center"/>
    </xf>
    <xf numFmtId="0" fontId="19" fillId="0" borderId="39" xfId="0" applyFont="1" applyBorder="1" applyAlignment="1">
      <alignment horizontal="left" vertical="center" indent="6"/>
    </xf>
    <xf numFmtId="0" fontId="20" fillId="0" borderId="39" xfId="0" applyFont="1" applyBorder="1" applyAlignment="1">
      <alignment horizontal="left" vertical="center" indent="5"/>
    </xf>
    <xf numFmtId="0" fontId="20" fillId="6" borderId="39" xfId="0" applyFont="1" applyFill="1" applyBorder="1" applyAlignment="1">
      <alignment horizontal="left" vertical="center" wrapText="1" indent="1"/>
    </xf>
    <xf numFmtId="0" fontId="19" fillId="0" borderId="39" xfId="0" applyFont="1" applyBorder="1" applyAlignment="1">
      <alignment horizontal="left" vertical="center" wrapText="1" indent="2"/>
    </xf>
    <xf numFmtId="0" fontId="19" fillId="0" borderId="39" xfId="0" applyFont="1" applyBorder="1" applyAlignment="1">
      <alignment horizontal="left" vertical="center" wrapText="1" indent="3"/>
    </xf>
    <xf numFmtId="0" fontId="19" fillId="13" borderId="39" xfId="0" applyFont="1" applyFill="1" applyBorder="1" applyAlignment="1">
      <alignment horizontal="left" vertical="top" wrapText="1"/>
    </xf>
    <xf numFmtId="166" fontId="26" fillId="13" borderId="35" xfId="1" applyNumberFormat="1" applyFont="1" applyFill="1" applyBorder="1" applyAlignment="1">
      <alignment horizontal="center" vertical="center"/>
    </xf>
    <xf numFmtId="0" fontId="19" fillId="0" borderId="50" xfId="0" applyFont="1" applyBorder="1" applyAlignment="1">
      <alignment horizontal="center" vertical="center"/>
    </xf>
    <xf numFmtId="0" fontId="19" fillId="0" borderId="49" xfId="0" applyFont="1" applyBorder="1"/>
    <xf numFmtId="0" fontId="19" fillId="0" borderId="3" xfId="0" applyFont="1" applyBorder="1"/>
    <xf numFmtId="0" fontId="4" fillId="0" borderId="79" xfId="0" applyFont="1" applyBorder="1" applyAlignment="1">
      <alignment horizontal="center" vertical="center"/>
    </xf>
    <xf numFmtId="0" fontId="10" fillId="0" borderId="65" xfId="0" applyFont="1" applyBorder="1" applyAlignment="1">
      <alignment horizontal="left" vertical="center" wrapText="1"/>
    </xf>
    <xf numFmtId="167" fontId="26" fillId="0" borderId="35" xfId="1" applyNumberFormat="1" applyFont="1" applyBorder="1" applyAlignment="1">
      <alignment horizontal="center" vertical="center"/>
    </xf>
    <xf numFmtId="0" fontId="22" fillId="0" borderId="79" xfId="0" applyFont="1" applyBorder="1" applyAlignment="1">
      <alignment horizontal="center" vertical="center"/>
    </xf>
    <xf numFmtId="0" fontId="22" fillId="0" borderId="51" xfId="0" applyFont="1" applyBorder="1" applyAlignment="1">
      <alignment horizontal="center" vertical="center"/>
    </xf>
    <xf numFmtId="0" fontId="19" fillId="0" borderId="65" xfId="0" applyFont="1" applyBorder="1"/>
    <xf numFmtId="0" fontId="4" fillId="2" borderId="79" xfId="0" applyFont="1" applyFill="1" applyBorder="1" applyAlignment="1">
      <alignment horizontal="center" vertical="center"/>
    </xf>
    <xf numFmtId="0" fontId="10" fillId="2" borderId="39" xfId="0" applyFont="1" applyFill="1" applyBorder="1" applyAlignment="1">
      <alignment horizontal="left" vertical="center" wrapText="1"/>
    </xf>
    <xf numFmtId="0" fontId="22" fillId="2" borderId="79" xfId="0" applyFont="1" applyFill="1" applyBorder="1" applyAlignment="1">
      <alignment horizontal="center" vertical="center"/>
    </xf>
    <xf numFmtId="0" fontId="22" fillId="2" borderId="51" xfId="0" applyFont="1" applyFill="1" applyBorder="1" applyAlignment="1">
      <alignment horizontal="center" vertical="center"/>
    </xf>
    <xf numFmtId="0" fontId="47" fillId="12" borderId="79" xfId="0" applyFont="1" applyFill="1" applyBorder="1" applyAlignment="1">
      <alignment horizontal="center" vertical="center"/>
    </xf>
    <xf numFmtId="0" fontId="4" fillId="14" borderId="39" xfId="0" applyFont="1" applyFill="1" applyBorder="1" applyAlignment="1">
      <alignment horizontal="left" vertical="center" wrapText="1"/>
    </xf>
    <xf numFmtId="0" fontId="20" fillId="12" borderId="39" xfId="0" applyFont="1" applyFill="1" applyBorder="1"/>
    <xf numFmtId="0" fontId="51" fillId="2" borderId="79" xfId="0" applyFont="1" applyFill="1" applyBorder="1" applyAlignment="1">
      <alignment horizontal="left" vertical="center" indent="7"/>
    </xf>
    <xf numFmtId="0" fontId="10" fillId="2" borderId="39" xfId="0" applyFont="1" applyFill="1" applyBorder="1" applyAlignment="1">
      <alignment horizontal="left" vertical="center" wrapText="1" indent="2"/>
    </xf>
    <xf numFmtId="0" fontId="4" fillId="6" borderId="79" xfId="0" applyFont="1" applyFill="1" applyBorder="1" applyAlignment="1">
      <alignment horizontal="center" vertical="center"/>
    </xf>
    <xf numFmtId="0" fontId="4" fillId="6" borderId="39" xfId="0" applyFont="1" applyFill="1" applyBorder="1" applyAlignment="1">
      <alignment horizontal="left" vertical="center" wrapText="1"/>
    </xf>
    <xf numFmtId="0" fontId="4" fillId="12" borderId="79" xfId="0" applyFont="1" applyFill="1" applyBorder="1" applyAlignment="1">
      <alignment horizontal="center" vertical="center"/>
    </xf>
    <xf numFmtId="0" fontId="4" fillId="13" borderId="39" xfId="0" applyFont="1" applyFill="1" applyBorder="1" applyAlignment="1">
      <alignment horizontal="left" vertical="center" wrapText="1"/>
    </xf>
    <xf numFmtId="0" fontId="22" fillId="2" borderId="65" xfId="0" applyFont="1" applyFill="1" applyBorder="1" applyAlignment="1">
      <alignment horizontal="center" vertical="center"/>
    </xf>
    <xf numFmtId="10" fontId="22" fillId="2" borderId="39" xfId="1" applyNumberFormat="1" applyFont="1" applyFill="1" applyBorder="1" applyAlignment="1">
      <alignment horizontal="center" vertical="center"/>
    </xf>
    <xf numFmtId="0" fontId="10" fillId="12" borderId="79" xfId="0" applyFont="1" applyFill="1" applyBorder="1" applyAlignment="1">
      <alignment horizontal="center" vertical="center"/>
    </xf>
    <xf numFmtId="0" fontId="10" fillId="12" borderId="39" xfId="0" applyFont="1" applyFill="1" applyBorder="1" applyAlignment="1">
      <alignment horizontal="left" vertical="center" wrapText="1"/>
    </xf>
    <xf numFmtId="0" fontId="19" fillId="12" borderId="39" xfId="0" applyFont="1" applyFill="1" applyBorder="1"/>
    <xf numFmtId="0" fontId="10" fillId="2" borderId="39" xfId="0" applyFont="1" applyFill="1" applyBorder="1" applyAlignment="1">
      <alignment horizontal="left" vertical="center" wrapText="1" indent="1"/>
    </xf>
    <xf numFmtId="167" fontId="26" fillId="0" borderId="35" xfId="1" applyNumberFormat="1" applyFont="1" applyFill="1" applyBorder="1" applyAlignment="1">
      <alignment horizontal="center" vertical="center"/>
    </xf>
    <xf numFmtId="0" fontId="10" fillId="2" borderId="50" xfId="0" applyFont="1" applyFill="1" applyBorder="1" applyAlignment="1">
      <alignment horizontal="left" vertical="center" wrapText="1" indent="1"/>
    </xf>
    <xf numFmtId="0" fontId="19" fillId="2" borderId="50" xfId="0" applyFont="1" applyFill="1" applyBorder="1"/>
    <xf numFmtId="0" fontId="53" fillId="0" borderId="39" xfId="0" applyFont="1" applyBorder="1" applyAlignment="1">
      <alignment horizontal="center" vertical="center"/>
    </xf>
    <xf numFmtId="10" fontId="53" fillId="0" borderId="39" xfId="1" applyNumberFormat="1" applyFont="1" applyFill="1" applyBorder="1" applyAlignment="1">
      <alignment horizontal="center" vertical="center"/>
    </xf>
    <xf numFmtId="0" fontId="44" fillId="12" borderId="39" xfId="0" applyFont="1" applyFill="1" applyBorder="1"/>
    <xf numFmtId="0" fontId="4" fillId="2" borderId="39" xfId="0" applyFont="1" applyFill="1" applyBorder="1" applyAlignment="1">
      <alignment horizontal="center" vertical="center"/>
    </xf>
    <xf numFmtId="0" fontId="51" fillId="2" borderId="39" xfId="0" applyFont="1" applyFill="1" applyBorder="1" applyAlignment="1">
      <alignment horizontal="left" vertical="center" indent="8"/>
    </xf>
    <xf numFmtId="0" fontId="10" fillId="2" borderId="39" xfId="0" applyFont="1" applyFill="1" applyBorder="1" applyAlignment="1">
      <alignment horizontal="left" vertical="center" wrapText="1" indent="3"/>
    </xf>
    <xf numFmtId="0" fontId="48" fillId="11" borderId="66" xfId="0" applyFont="1" applyFill="1" applyBorder="1" applyAlignment="1">
      <alignment horizontal="center" vertical="center"/>
    </xf>
    <xf numFmtId="0" fontId="22" fillId="11" borderId="83" xfId="0" applyFont="1" applyFill="1" applyBorder="1" applyAlignment="1">
      <alignment horizontal="center" vertical="center"/>
    </xf>
    <xf numFmtId="0" fontId="4" fillId="5" borderId="39" xfId="0" applyFont="1" applyFill="1" applyBorder="1" applyAlignment="1">
      <alignment horizontal="center" vertical="center"/>
    </xf>
    <xf numFmtId="0" fontId="4" fillId="5" borderId="39" xfId="0" applyFont="1" applyFill="1" applyBorder="1" applyAlignment="1">
      <alignment horizontal="left" vertical="top" wrapText="1"/>
    </xf>
    <xf numFmtId="10" fontId="26" fillId="5" borderId="35" xfId="1" applyNumberFormat="1" applyFont="1" applyFill="1" applyBorder="1" applyAlignment="1">
      <alignment horizontal="center" vertical="center"/>
    </xf>
    <xf numFmtId="0" fontId="20" fillId="5" borderId="37" xfId="0" applyFont="1" applyFill="1" applyBorder="1" applyAlignment="1">
      <alignment horizontal="center" vertical="center"/>
    </xf>
    <xf numFmtId="164" fontId="26" fillId="5" borderId="39" xfId="1" applyNumberFormat="1" applyFont="1" applyFill="1" applyBorder="1" applyAlignment="1">
      <alignment horizontal="center" vertical="center"/>
    </xf>
    <xf numFmtId="0" fontId="0" fillId="0" borderId="84" xfId="0" applyBorder="1"/>
    <xf numFmtId="0" fontId="0" fillId="0" borderId="23" xfId="0" applyBorder="1"/>
    <xf numFmtId="0" fontId="0" fillId="2" borderId="39" xfId="0" applyFill="1" applyBorder="1"/>
    <xf numFmtId="0" fontId="10" fillId="2" borderId="65" xfId="0" applyFont="1" applyFill="1" applyBorder="1" applyAlignment="1">
      <alignment horizontal="left" vertical="center" indent="8"/>
    </xf>
    <xf numFmtId="0" fontId="10" fillId="2" borderId="65" xfId="0" applyFont="1" applyFill="1" applyBorder="1" applyAlignment="1">
      <alignment horizontal="left" vertical="center" indent="1"/>
    </xf>
    <xf numFmtId="0" fontId="19" fillId="2" borderId="65" xfId="0" applyFont="1" applyFill="1" applyBorder="1"/>
    <xf numFmtId="0" fontId="10" fillId="2" borderId="65" xfId="0" applyFont="1" applyFill="1" applyBorder="1" applyAlignment="1">
      <alignment horizontal="left" vertical="center" wrapText="1" indent="1"/>
    </xf>
    <xf numFmtId="0" fontId="4" fillId="2" borderId="65" xfId="0" applyFont="1" applyFill="1" applyBorder="1" applyAlignment="1">
      <alignment horizontal="center" vertical="center"/>
    </xf>
    <xf numFmtId="0" fontId="10" fillId="2" borderId="65" xfId="0" applyFont="1" applyFill="1" applyBorder="1" applyAlignment="1">
      <alignment horizontal="left" vertical="top" wrapText="1"/>
    </xf>
    <xf numFmtId="0" fontId="27" fillId="15" borderId="39" xfId="0" applyFont="1" applyFill="1" applyBorder="1" applyAlignment="1">
      <alignment horizontal="center" vertical="center"/>
    </xf>
    <xf numFmtId="164" fontId="16" fillId="4" borderId="39" xfId="0" applyNumberFormat="1" applyFont="1" applyFill="1" applyBorder="1" applyAlignment="1">
      <alignment horizontal="center" vertical="center"/>
    </xf>
    <xf numFmtId="0" fontId="0" fillId="0" borderId="0" xfId="0" applyAlignment="1">
      <alignment horizontal="center"/>
    </xf>
    <xf numFmtId="0" fontId="0" fillId="0" borderId="0" xfId="0" applyAlignment="1">
      <alignment wrapText="1"/>
    </xf>
    <xf numFmtId="0" fontId="0" fillId="0" borderId="5" xfId="0" applyBorder="1" applyAlignment="1">
      <alignment vertical="top" wrapText="1"/>
    </xf>
    <xf numFmtId="0" fontId="0" fillId="0" borderId="5" xfId="0" applyBorder="1" applyAlignment="1">
      <alignment horizontal="center" vertical="top" wrapText="1"/>
    </xf>
    <xf numFmtId="0" fontId="0" fillId="0" borderId="5" xfId="0" applyBorder="1" applyAlignment="1">
      <alignment vertical="top"/>
    </xf>
    <xf numFmtId="0" fontId="0" fillId="0" borderId="0" xfId="0" applyAlignment="1">
      <alignment vertical="top"/>
    </xf>
    <xf numFmtId="0" fontId="55" fillId="13" borderId="5" xfId="0" applyFont="1" applyFill="1" applyBorder="1" applyAlignment="1">
      <alignment horizontal="center" vertical="top" textRotation="90" wrapText="1"/>
    </xf>
    <xf numFmtId="0" fontId="55" fillId="0" borderId="5" xfId="0" applyFont="1" applyBorder="1" applyAlignment="1">
      <alignment horizontal="center" vertical="top" wrapText="1"/>
    </xf>
    <xf numFmtId="9" fontId="0" fillId="0" borderId="5" xfId="1" applyFont="1" applyBorder="1" applyAlignment="1">
      <alignment vertical="top"/>
    </xf>
    <xf numFmtId="0" fontId="56" fillId="13" borderId="86" xfId="0" applyFont="1" applyFill="1" applyBorder="1" applyAlignment="1">
      <alignment horizontal="center" vertical="top" wrapText="1"/>
    </xf>
    <xf numFmtId="0" fontId="0" fillId="0" borderId="0" xfId="0" applyAlignment="1">
      <alignment vertical="top" wrapText="1"/>
    </xf>
    <xf numFmtId="10" fontId="9" fillId="2" borderId="5" xfId="1" applyNumberFormat="1" applyFont="1" applyFill="1" applyBorder="1" applyAlignment="1">
      <alignment horizontal="center" vertical="center" wrapText="1"/>
    </xf>
    <xf numFmtId="0" fontId="3" fillId="2" borderId="5" xfId="0" applyFont="1" applyFill="1" applyBorder="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 fillId="2" borderId="0" xfId="0" applyFont="1" applyFill="1" applyAlignment="1">
      <alignment horizontal="center" wrapText="1"/>
    </xf>
    <xf numFmtId="0" fontId="5" fillId="2" borderId="6" xfId="0" applyFont="1" applyFill="1" applyBorder="1" applyAlignment="1">
      <alignment horizontal="left" wrapText="1"/>
    </xf>
    <xf numFmtId="0" fontId="5" fillId="2" borderId="7" xfId="0" applyFont="1" applyFill="1" applyBorder="1" applyAlignment="1">
      <alignment horizontal="left" wrapText="1"/>
    </xf>
    <xf numFmtId="0" fontId="9" fillId="3" borderId="5" xfId="0" applyFont="1" applyFill="1" applyBorder="1" applyAlignment="1">
      <alignment horizontal="center" vertical="center"/>
    </xf>
    <xf numFmtId="10" fontId="9" fillId="3" borderId="8" xfId="1" applyNumberFormat="1" applyFont="1" applyFill="1" applyBorder="1" applyAlignment="1">
      <alignment horizontal="center" vertical="center"/>
    </xf>
    <xf numFmtId="10" fontId="9" fillId="3" borderId="9" xfId="1" applyNumberFormat="1" applyFont="1" applyFill="1" applyBorder="1" applyAlignment="1">
      <alignment horizontal="center" vertical="center"/>
    </xf>
    <xf numFmtId="0" fontId="9" fillId="3" borderId="5" xfId="0" applyFont="1" applyFill="1" applyBorder="1" applyAlignment="1">
      <alignment horizontal="center"/>
    </xf>
    <xf numFmtId="0" fontId="3" fillId="2" borderId="5" xfId="0" applyFont="1" applyFill="1" applyBorder="1" applyAlignment="1">
      <alignment horizontal="left" vertical="top"/>
    </xf>
    <xf numFmtId="0" fontId="3" fillId="2" borderId="5" xfId="0" applyFont="1" applyFill="1" applyBorder="1" applyAlignment="1">
      <alignment horizontal="left" vertical="top" wrapText="1"/>
    </xf>
    <xf numFmtId="0" fontId="9" fillId="2" borderId="5" xfId="0" applyFont="1" applyFill="1" applyBorder="1" applyAlignment="1">
      <alignment horizontal="center" vertical="center"/>
    </xf>
    <xf numFmtId="10" fontId="9" fillId="2" borderId="5" xfId="1" applyNumberFormat="1" applyFont="1" applyFill="1" applyBorder="1" applyAlignment="1">
      <alignment horizontal="center" vertical="center"/>
    </xf>
    <xf numFmtId="0" fontId="9" fillId="2" borderId="5" xfId="0" applyFont="1" applyFill="1" applyBorder="1" applyAlignment="1">
      <alignment horizontal="center"/>
    </xf>
    <xf numFmtId="0" fontId="7" fillId="2" borderId="2" xfId="0" applyFont="1" applyFill="1" applyBorder="1" applyAlignment="1">
      <alignment horizontal="center" wrapText="1"/>
    </xf>
    <xf numFmtId="0" fontId="7" fillId="2" borderId="4" xfId="0" applyFont="1" applyFill="1" applyBorder="1" applyAlignment="1">
      <alignment horizontal="center" wrapText="1"/>
    </xf>
    <xf numFmtId="0" fontId="13" fillId="2" borderId="5" xfId="0" applyFont="1" applyFill="1" applyBorder="1" applyAlignment="1">
      <alignment horizontal="center"/>
    </xf>
    <xf numFmtId="0" fontId="9" fillId="3" borderId="5" xfId="0" applyFont="1" applyFill="1" applyBorder="1" applyAlignment="1">
      <alignment horizontal="center" vertical="center" wrapText="1"/>
    </xf>
    <xf numFmtId="0" fontId="6" fillId="3" borderId="5" xfId="0" applyFont="1" applyFill="1" applyBorder="1" applyAlignment="1">
      <alignment horizontal="center"/>
    </xf>
    <xf numFmtId="10" fontId="6" fillId="2" borderId="5" xfId="1" applyNumberFormat="1" applyFont="1" applyFill="1" applyBorder="1" applyAlignment="1">
      <alignment horizontal="center" vertical="center"/>
    </xf>
    <xf numFmtId="10" fontId="9" fillId="3" borderId="5" xfId="1" applyNumberFormat="1" applyFont="1" applyFill="1" applyBorder="1" applyAlignment="1">
      <alignment horizontal="center" vertical="center"/>
    </xf>
    <xf numFmtId="0" fontId="9" fillId="3" borderId="8" xfId="0" applyFont="1" applyFill="1" applyBorder="1" applyAlignment="1">
      <alignment horizontal="center"/>
    </xf>
    <xf numFmtId="0" fontId="9" fillId="3" borderId="9" xfId="0" applyFont="1" applyFill="1" applyBorder="1" applyAlignment="1">
      <alignment horizontal="center"/>
    </xf>
    <xf numFmtId="0" fontId="19" fillId="0" borderId="24" xfId="0" applyFont="1" applyBorder="1" applyAlignment="1">
      <alignment horizontal="center"/>
    </xf>
    <xf numFmtId="0" fontId="19" fillId="0" borderId="25" xfId="0" applyFont="1" applyBorder="1" applyAlignment="1">
      <alignment horizontal="center"/>
    </xf>
    <xf numFmtId="0" fontId="19" fillId="0" borderId="26" xfId="0" applyFont="1" applyBorder="1" applyAlignment="1">
      <alignment horizontal="center"/>
    </xf>
    <xf numFmtId="0" fontId="54" fillId="8" borderId="85" xfId="0" applyFont="1" applyFill="1" applyBorder="1" applyAlignment="1">
      <alignment horizontal="center" vertical="center"/>
    </xf>
    <xf numFmtId="0" fontId="54" fillId="8" borderId="49" xfId="0" applyFont="1" applyFill="1" applyBorder="1" applyAlignment="1">
      <alignment horizontal="center" vertical="center"/>
    </xf>
    <xf numFmtId="0" fontId="54" fillId="8" borderId="40" xfId="0" applyFont="1" applyFill="1" applyBorder="1" applyAlignment="1">
      <alignment horizontal="center" vertical="center"/>
    </xf>
    <xf numFmtId="0" fontId="4" fillId="5" borderId="24" xfId="0" applyFont="1" applyFill="1" applyBorder="1" applyAlignment="1">
      <alignment horizontal="left" vertical="center"/>
    </xf>
    <xf numFmtId="0" fontId="15" fillId="5" borderId="26" xfId="0" applyFont="1" applyFill="1" applyBorder="1" applyAlignment="1">
      <alignment horizontal="left" vertical="center"/>
    </xf>
    <xf numFmtId="10" fontId="28" fillId="2" borderId="50" xfId="1" applyNumberFormat="1" applyFont="1" applyFill="1" applyBorder="1" applyAlignment="1">
      <alignment horizontal="center" vertical="center" wrapText="1"/>
    </xf>
    <xf numFmtId="10" fontId="28" fillId="2" borderId="59" xfId="1" applyNumberFormat="1" applyFont="1" applyFill="1" applyBorder="1" applyAlignment="1">
      <alignment horizontal="center" vertical="center" wrapText="1"/>
    </xf>
    <xf numFmtId="10" fontId="28" fillId="2" borderId="65" xfId="1" applyNumberFormat="1" applyFont="1" applyFill="1" applyBorder="1" applyAlignment="1">
      <alignment horizontal="center" vertical="center" wrapText="1"/>
    </xf>
    <xf numFmtId="0" fontId="48" fillId="2" borderId="24" xfId="0" applyFont="1" applyFill="1" applyBorder="1" applyAlignment="1">
      <alignment horizontal="center"/>
    </xf>
    <xf numFmtId="0" fontId="48" fillId="2" borderId="26" xfId="0" applyFont="1" applyFill="1" applyBorder="1" applyAlignment="1">
      <alignment horizontal="center"/>
    </xf>
    <xf numFmtId="0" fontId="10" fillId="2" borderId="24" xfId="0" applyFont="1" applyFill="1" applyBorder="1" applyAlignment="1">
      <alignment horizontal="center" wrapText="1"/>
    </xf>
    <xf numFmtId="0" fontId="10" fillId="2" borderId="26" xfId="0" applyFont="1" applyFill="1" applyBorder="1" applyAlignment="1">
      <alignment horizontal="center" wrapText="1"/>
    </xf>
    <xf numFmtId="0" fontId="10" fillId="2" borderId="24" xfId="0" applyFont="1" applyFill="1" applyBorder="1" applyAlignment="1">
      <alignment horizontal="left" vertical="center"/>
    </xf>
    <xf numFmtId="0" fontId="10" fillId="2" borderId="26" xfId="0" applyFont="1" applyFill="1" applyBorder="1" applyAlignment="1">
      <alignment horizontal="left" vertical="center"/>
    </xf>
    <xf numFmtId="0" fontId="48" fillId="8" borderId="80" xfId="0" applyFont="1" applyFill="1" applyBorder="1" applyAlignment="1">
      <alignment horizontal="center" vertical="center"/>
    </xf>
    <xf numFmtId="0" fontId="48" fillId="8" borderId="81" xfId="0" applyFont="1" applyFill="1" applyBorder="1" applyAlignment="1">
      <alignment horizontal="center" vertical="center"/>
    </xf>
    <xf numFmtId="0" fontId="48" fillId="8" borderId="82" xfId="0" applyFont="1" applyFill="1" applyBorder="1" applyAlignment="1">
      <alignment horizontal="center" vertical="center"/>
    </xf>
    <xf numFmtId="10" fontId="48" fillId="9" borderId="29" xfId="1" applyNumberFormat="1" applyFont="1" applyFill="1" applyBorder="1" applyAlignment="1">
      <alignment horizontal="center" vertical="center"/>
    </xf>
    <xf numFmtId="10" fontId="48" fillId="9" borderId="33" xfId="1" applyNumberFormat="1" applyFont="1" applyFill="1" applyBorder="1" applyAlignment="1">
      <alignment horizontal="center" vertical="center"/>
    </xf>
    <xf numFmtId="10" fontId="22" fillId="10" borderId="29" xfId="1" applyNumberFormat="1" applyFont="1" applyFill="1" applyBorder="1" applyAlignment="1">
      <alignment horizontal="center" vertical="center" wrapText="1"/>
    </xf>
    <xf numFmtId="0" fontId="48" fillId="11" borderId="66" xfId="0" applyFont="1" applyFill="1" applyBorder="1" applyAlignment="1">
      <alignment horizontal="center" vertical="center"/>
    </xf>
    <xf numFmtId="0" fontId="15" fillId="0" borderId="24" xfId="0" applyFont="1" applyBorder="1" applyAlignment="1">
      <alignment horizontal="center" vertical="center"/>
    </xf>
    <xf numFmtId="0" fontId="15" fillId="0" borderId="26" xfId="0" applyFont="1" applyBorder="1" applyAlignment="1">
      <alignment horizontal="center" vertical="center"/>
    </xf>
    <xf numFmtId="0" fontId="15" fillId="2" borderId="24" xfId="0" applyFont="1" applyFill="1" applyBorder="1" applyAlignment="1">
      <alignment horizontal="center" vertical="center"/>
    </xf>
    <xf numFmtId="0" fontId="15" fillId="2" borderId="26" xfId="0" applyFont="1" applyFill="1" applyBorder="1" applyAlignment="1">
      <alignment horizontal="center" vertical="center"/>
    </xf>
    <xf numFmtId="0" fontId="9" fillId="0" borderId="24" xfId="0" applyFont="1" applyBorder="1" applyAlignment="1">
      <alignment horizontal="center" vertical="center"/>
    </xf>
    <xf numFmtId="0" fontId="9" fillId="0" borderId="26" xfId="0" applyFont="1" applyBorder="1" applyAlignment="1">
      <alignment horizontal="center" vertical="center"/>
    </xf>
    <xf numFmtId="0" fontId="22" fillId="0" borderId="24" xfId="0" applyFont="1" applyBorder="1" applyAlignment="1">
      <alignment horizontal="center" vertical="center"/>
    </xf>
    <xf numFmtId="0" fontId="22" fillId="0" borderId="26" xfId="0" applyFont="1" applyBorder="1" applyAlignment="1">
      <alignment horizontal="center" vertical="center"/>
    </xf>
    <xf numFmtId="0" fontId="8" fillId="2" borderId="24" xfId="0" applyFont="1" applyFill="1" applyBorder="1" applyAlignment="1">
      <alignment horizontal="center" vertical="center"/>
    </xf>
    <xf numFmtId="0" fontId="8" fillId="2" borderId="26" xfId="0" applyFont="1" applyFill="1" applyBorder="1" applyAlignment="1">
      <alignment horizontal="center" vertical="center"/>
    </xf>
    <xf numFmtId="0" fontId="10" fillId="0" borderId="24" xfId="0" applyFont="1" applyBorder="1" applyAlignment="1">
      <alignment horizontal="left" vertical="center"/>
    </xf>
    <xf numFmtId="0" fontId="10" fillId="0" borderId="26" xfId="0" applyFont="1" applyBorder="1" applyAlignment="1">
      <alignment horizontal="left" vertical="center"/>
    </xf>
    <xf numFmtId="0" fontId="52" fillId="12" borderId="24" xfId="0" applyFont="1" applyFill="1" applyBorder="1" applyAlignment="1">
      <alignment horizontal="center" vertical="center"/>
    </xf>
    <xf numFmtId="0" fontId="52" fillId="12" borderId="26" xfId="0" applyFont="1" applyFill="1" applyBorder="1" applyAlignment="1">
      <alignment horizontal="center" vertical="center"/>
    </xf>
    <xf numFmtId="0" fontId="53" fillId="0" borderId="24" xfId="0" applyFont="1" applyBorder="1" applyAlignment="1">
      <alignment horizontal="center" vertical="center"/>
    </xf>
    <xf numFmtId="0" fontId="53" fillId="0" borderId="26" xfId="0" applyFont="1" applyBorder="1" applyAlignment="1">
      <alignment horizontal="center" vertical="center"/>
    </xf>
    <xf numFmtId="0" fontId="9" fillId="2" borderId="24" xfId="0" applyFont="1" applyFill="1" applyBorder="1" applyAlignment="1">
      <alignment horizontal="center" vertical="center"/>
    </xf>
    <xf numFmtId="0" fontId="9" fillId="2" borderId="26" xfId="0" applyFont="1" applyFill="1" applyBorder="1" applyAlignment="1">
      <alignment horizontal="center" vertical="center"/>
    </xf>
    <xf numFmtId="0" fontId="42" fillId="0" borderId="24" xfId="0" applyFont="1" applyBorder="1" applyAlignment="1">
      <alignment horizontal="left" vertical="center"/>
    </xf>
    <xf numFmtId="0" fontId="42" fillId="0" borderId="25" xfId="0" applyFont="1" applyBorder="1" applyAlignment="1">
      <alignment horizontal="left" vertical="center"/>
    </xf>
    <xf numFmtId="0" fontId="42" fillId="0" borderId="26" xfId="0" applyFont="1" applyBorder="1" applyAlignment="1">
      <alignment horizontal="left" vertical="center"/>
    </xf>
    <xf numFmtId="10" fontId="28" fillId="0" borderId="50" xfId="1" applyNumberFormat="1" applyFont="1" applyFill="1" applyBorder="1" applyAlignment="1">
      <alignment horizontal="center" vertical="center" wrapText="1"/>
    </xf>
    <xf numFmtId="10" fontId="28" fillId="0" borderId="59" xfId="1" applyNumberFormat="1" applyFont="1" applyFill="1" applyBorder="1" applyAlignment="1">
      <alignment horizontal="center" vertical="center" wrapText="1"/>
    </xf>
    <xf numFmtId="10" fontId="28" fillId="0" borderId="65" xfId="1" applyNumberFormat="1" applyFont="1" applyFill="1" applyBorder="1" applyAlignment="1">
      <alignment horizontal="center" vertical="center" wrapText="1"/>
    </xf>
    <xf numFmtId="0" fontId="22" fillId="2" borderId="24" xfId="0" applyFont="1" applyFill="1" applyBorder="1" applyAlignment="1">
      <alignment horizontal="center" vertical="center"/>
    </xf>
    <xf numFmtId="0" fontId="22" fillId="2" borderId="26" xfId="0" applyFont="1" applyFill="1" applyBorder="1" applyAlignment="1">
      <alignment horizontal="center" vertical="center"/>
    </xf>
    <xf numFmtId="0" fontId="10" fillId="2" borderId="24" xfId="0" applyFont="1" applyFill="1" applyBorder="1" applyAlignment="1">
      <alignment horizontal="left" vertical="center" wrapText="1"/>
    </xf>
    <xf numFmtId="0" fontId="10" fillId="2" borderId="26" xfId="0" applyFont="1" applyFill="1" applyBorder="1" applyAlignment="1">
      <alignment horizontal="left" vertical="center" wrapText="1"/>
    </xf>
    <xf numFmtId="0" fontId="10" fillId="0" borderId="24" xfId="0" applyFont="1" applyBorder="1" applyAlignment="1">
      <alignment horizontal="left" vertical="center" wrapText="1"/>
    </xf>
    <xf numFmtId="0" fontId="10" fillId="0" borderId="26" xfId="0" applyFont="1" applyBorder="1" applyAlignment="1">
      <alignment horizontal="left" vertical="center" wrapText="1"/>
    </xf>
    <xf numFmtId="0" fontId="52" fillId="6" borderId="24" xfId="0" applyFont="1" applyFill="1" applyBorder="1" applyAlignment="1">
      <alignment horizontal="left" vertical="center" wrapText="1"/>
    </xf>
    <xf numFmtId="0" fontId="52" fillId="6" borderId="26" xfId="0" applyFont="1" applyFill="1" applyBorder="1" applyAlignment="1">
      <alignment horizontal="left" vertical="center" wrapText="1"/>
    </xf>
    <xf numFmtId="0" fontId="4" fillId="6" borderId="24" xfId="0" applyFont="1" applyFill="1" applyBorder="1" applyAlignment="1">
      <alignment horizontal="left" vertical="center" wrapText="1"/>
    </xf>
    <xf numFmtId="0" fontId="4" fillId="6" borderId="26" xfId="0" applyFont="1" applyFill="1" applyBorder="1" applyAlignment="1">
      <alignment horizontal="left" vertical="center" wrapText="1"/>
    </xf>
    <xf numFmtId="0" fontId="22" fillId="8" borderId="77" xfId="0" applyFont="1" applyFill="1" applyBorder="1" applyAlignment="1">
      <alignment horizontal="center" vertical="center" wrapText="1"/>
    </xf>
    <xf numFmtId="0" fontId="22" fillId="8" borderId="67" xfId="0" applyFont="1" applyFill="1" applyBorder="1" applyAlignment="1">
      <alignment horizontal="center" vertical="center" wrapText="1"/>
    </xf>
    <xf numFmtId="0" fontId="22" fillId="11" borderId="78" xfId="0" applyFont="1" applyFill="1" applyBorder="1" applyAlignment="1">
      <alignment horizontal="center" vertical="center"/>
    </xf>
    <xf numFmtId="0" fontId="22" fillId="11" borderId="40" xfId="0" applyFont="1" applyFill="1" applyBorder="1" applyAlignment="1">
      <alignment horizontal="center" vertical="center"/>
    </xf>
    <xf numFmtId="0" fontId="22" fillId="11" borderId="79" xfId="0" applyFont="1" applyFill="1" applyBorder="1" applyAlignment="1">
      <alignment horizontal="center" vertical="center"/>
    </xf>
    <xf numFmtId="0" fontId="22" fillId="11" borderId="51" xfId="0" applyFont="1" applyFill="1" applyBorder="1" applyAlignment="1">
      <alignment horizontal="center" vertical="center"/>
    </xf>
    <xf numFmtId="0" fontId="22" fillId="11" borderId="50" xfId="0" applyFont="1" applyFill="1" applyBorder="1" applyAlignment="1">
      <alignment horizontal="center" vertical="center"/>
    </xf>
    <xf numFmtId="0" fontId="22" fillId="11" borderId="65" xfId="0" applyFont="1" applyFill="1" applyBorder="1" applyAlignment="1">
      <alignment horizontal="center" vertical="center"/>
    </xf>
    <xf numFmtId="0" fontId="48" fillId="11" borderId="50" xfId="0" applyFont="1" applyFill="1" applyBorder="1" applyAlignment="1">
      <alignment horizontal="center" vertical="center"/>
    </xf>
    <xf numFmtId="0" fontId="48" fillId="11" borderId="65" xfId="0" applyFont="1" applyFill="1" applyBorder="1" applyAlignment="1">
      <alignment horizontal="center" vertical="center"/>
    </xf>
    <xf numFmtId="10" fontId="22" fillId="9" borderId="39" xfId="1" applyNumberFormat="1" applyFont="1" applyFill="1" applyBorder="1" applyAlignment="1">
      <alignment horizontal="center" vertical="center"/>
    </xf>
    <xf numFmtId="10" fontId="22" fillId="10" borderId="39" xfId="1" applyNumberFormat="1" applyFont="1" applyFill="1" applyBorder="1" applyAlignment="1">
      <alignment horizontal="center" vertical="center" wrapText="1"/>
    </xf>
    <xf numFmtId="0" fontId="20" fillId="13" borderId="24" xfId="0" applyFont="1" applyFill="1" applyBorder="1" applyAlignment="1">
      <alignment horizontal="left" vertical="center"/>
    </xf>
    <xf numFmtId="0" fontId="20" fillId="13" borderId="26" xfId="0" applyFont="1" applyFill="1" applyBorder="1" applyAlignment="1">
      <alignment horizontal="left" vertical="center"/>
    </xf>
    <xf numFmtId="0" fontId="20" fillId="12" borderId="24" xfId="0" applyFont="1" applyFill="1" applyBorder="1" applyAlignment="1">
      <alignment horizontal="left" vertical="center" wrapText="1"/>
    </xf>
    <xf numFmtId="0" fontId="20" fillId="12" borderId="26" xfId="0" applyFont="1" applyFill="1" applyBorder="1" applyAlignment="1">
      <alignment horizontal="left" vertical="center" wrapText="1"/>
    </xf>
    <xf numFmtId="0" fontId="44" fillId="6" borderId="24" xfId="0" applyFont="1" applyFill="1" applyBorder="1" applyAlignment="1">
      <alignment horizontal="left" vertical="center" wrapText="1"/>
    </xf>
    <xf numFmtId="0" fontId="44" fillId="6" borderId="26" xfId="0" applyFont="1" applyFill="1" applyBorder="1" applyAlignment="1">
      <alignment horizontal="left" vertical="center" wrapText="1"/>
    </xf>
    <xf numFmtId="0" fontId="19" fillId="0" borderId="24" xfId="0" applyFont="1" applyBorder="1" applyAlignment="1">
      <alignment horizontal="left" vertical="center"/>
    </xf>
    <xf numFmtId="0" fontId="19" fillId="0" borderId="26" xfId="0" applyFont="1" applyBorder="1" applyAlignment="1">
      <alignment horizontal="left" vertical="center"/>
    </xf>
    <xf numFmtId="0" fontId="19" fillId="0" borderId="24" xfId="0" applyFont="1" applyBorder="1" applyAlignment="1">
      <alignment horizontal="left" vertical="top" wrapText="1"/>
    </xf>
    <xf numFmtId="0" fontId="19" fillId="0" borderId="26" xfId="0" applyFont="1" applyBorder="1" applyAlignment="1">
      <alignment horizontal="left" vertical="top"/>
    </xf>
    <xf numFmtId="0" fontId="19" fillId="13" borderId="24" xfId="0" applyFont="1" applyFill="1" applyBorder="1" applyAlignment="1">
      <alignment horizontal="center"/>
    </xf>
    <xf numFmtId="0" fontId="19" fillId="13" borderId="26" xfId="0" applyFont="1" applyFill="1" applyBorder="1" applyAlignment="1">
      <alignment horizontal="center"/>
    </xf>
    <xf numFmtId="0" fontId="19" fillId="0" borderId="24" xfId="0" applyFont="1" applyBorder="1" applyAlignment="1">
      <alignment horizontal="left" vertical="top"/>
    </xf>
    <xf numFmtId="0" fontId="26" fillId="2" borderId="39" xfId="0" applyFont="1" applyFill="1" applyBorder="1" applyAlignment="1">
      <alignment horizontal="left" vertical="center" wrapText="1"/>
    </xf>
    <xf numFmtId="0" fontId="19" fillId="0" borderId="24" xfId="0" applyFont="1" applyBorder="1" applyAlignment="1">
      <alignment horizontal="center" wrapText="1"/>
    </xf>
    <xf numFmtId="0" fontId="19" fillId="0" borderId="26" xfId="0" applyFont="1" applyBorder="1" applyAlignment="1">
      <alignment horizontal="center" wrapText="1"/>
    </xf>
    <xf numFmtId="0" fontId="19" fillId="0" borderId="24" xfId="0" applyFont="1" applyBorder="1" applyAlignment="1">
      <alignment horizontal="left" vertical="center" wrapText="1"/>
    </xf>
    <xf numFmtId="0" fontId="19" fillId="0" borderId="26" xfId="0" applyFont="1" applyBorder="1" applyAlignment="1">
      <alignment horizontal="left" vertical="center" wrapText="1"/>
    </xf>
    <xf numFmtId="0" fontId="26" fillId="0" borderId="24" xfId="0" applyFont="1" applyBorder="1" applyAlignment="1">
      <alignment horizontal="left" vertical="top" wrapText="1"/>
    </xf>
    <xf numFmtId="0" fontId="26" fillId="0" borderId="26" xfId="0" applyFont="1" applyBorder="1" applyAlignment="1">
      <alignment horizontal="left" vertical="top"/>
    </xf>
    <xf numFmtId="164" fontId="45" fillId="0" borderId="39" xfId="0" applyNumberFormat="1" applyFont="1" applyBorder="1" applyAlignment="1">
      <alignment horizontal="center" vertical="center"/>
    </xf>
    <xf numFmtId="0" fontId="26" fillId="0" borderId="39" xfId="0" applyFont="1" applyBorder="1" applyAlignment="1">
      <alignment horizontal="center"/>
    </xf>
    <xf numFmtId="0" fontId="22" fillId="8" borderId="27" xfId="0" applyFont="1" applyFill="1" applyBorder="1" applyAlignment="1">
      <alignment horizontal="center" vertical="center"/>
    </xf>
    <xf numFmtId="0" fontId="22" fillId="8" borderId="28" xfId="0" applyFont="1" applyFill="1" applyBorder="1" applyAlignment="1">
      <alignment horizontal="center" vertical="center"/>
    </xf>
    <xf numFmtId="10" fontId="22" fillId="10" borderId="50" xfId="1" applyNumberFormat="1" applyFont="1" applyFill="1" applyBorder="1" applyAlignment="1">
      <alignment horizontal="center" vertical="center" wrapText="1"/>
    </xf>
    <xf numFmtId="10" fontId="22" fillId="10" borderId="59" xfId="1" applyNumberFormat="1" applyFont="1" applyFill="1" applyBorder="1" applyAlignment="1">
      <alignment horizontal="center" vertical="center" wrapText="1"/>
    </xf>
    <xf numFmtId="0" fontId="22" fillId="11" borderId="39" xfId="0" applyFont="1" applyFill="1" applyBorder="1" applyAlignment="1">
      <alignment horizontal="center" vertical="center"/>
    </xf>
    <xf numFmtId="0" fontId="19" fillId="2" borderId="24" xfId="0" applyFont="1" applyFill="1" applyBorder="1" applyAlignment="1">
      <alignment horizontal="center"/>
    </xf>
    <xf numFmtId="0" fontId="19" fillId="2" borderId="26" xfId="0" applyFont="1" applyFill="1" applyBorder="1" applyAlignment="1">
      <alignment horizontal="center"/>
    </xf>
    <xf numFmtId="0" fontId="19" fillId="2" borderId="24" xfId="0" applyFont="1" applyFill="1" applyBorder="1" applyAlignment="1">
      <alignment horizontal="left" vertical="top"/>
    </xf>
    <xf numFmtId="0" fontId="19" fillId="2" borderId="26" xfId="0" applyFont="1" applyFill="1" applyBorder="1" applyAlignment="1">
      <alignment horizontal="left" vertical="top"/>
    </xf>
    <xf numFmtId="0" fontId="19" fillId="2" borderId="24" xfId="0" applyFont="1" applyFill="1" applyBorder="1" applyAlignment="1">
      <alignment horizontal="left" vertical="center" wrapText="1"/>
    </xf>
    <xf numFmtId="0" fontId="19" fillId="2" borderId="26" xfId="0" applyFont="1" applyFill="1" applyBorder="1" applyAlignment="1">
      <alignment horizontal="left" vertical="center" wrapText="1"/>
    </xf>
    <xf numFmtId="0" fontId="19" fillId="2" borderId="24" xfId="0" applyFont="1" applyFill="1" applyBorder="1" applyAlignment="1">
      <alignment horizontal="left" vertical="top" wrapText="1"/>
    </xf>
    <xf numFmtId="0" fontId="19" fillId="2" borderId="26" xfId="0" applyFont="1" applyFill="1" applyBorder="1" applyAlignment="1">
      <alignment horizontal="left" vertical="top" wrapText="1"/>
    </xf>
    <xf numFmtId="0" fontId="19" fillId="2" borderId="24" xfId="0" applyFont="1" applyFill="1" applyBorder="1" applyAlignment="1">
      <alignment horizontal="left" vertical="center"/>
    </xf>
    <xf numFmtId="0" fontId="19" fillId="2" borderId="26" xfId="0" applyFont="1" applyFill="1" applyBorder="1" applyAlignment="1">
      <alignment horizontal="left" vertical="center"/>
    </xf>
    <xf numFmtId="0" fontId="19" fillId="2" borderId="24" xfId="0" applyFont="1" applyFill="1" applyBorder="1" applyAlignment="1">
      <alignment horizontal="center" wrapText="1"/>
    </xf>
    <xf numFmtId="0" fontId="19" fillId="2" borderId="26" xfId="0" applyFont="1" applyFill="1" applyBorder="1" applyAlignment="1">
      <alignment horizontal="center" wrapText="1"/>
    </xf>
    <xf numFmtId="10" fontId="22" fillId="9" borderId="71" xfId="1" applyNumberFormat="1" applyFont="1" applyFill="1" applyBorder="1" applyAlignment="1">
      <alignment horizontal="center" vertical="center"/>
    </xf>
    <xf numFmtId="10" fontId="22" fillId="9" borderId="73" xfId="1" applyNumberFormat="1" applyFont="1" applyFill="1" applyBorder="1" applyAlignment="1">
      <alignment horizontal="center" vertical="center"/>
    </xf>
    <xf numFmtId="10" fontId="22" fillId="10" borderId="72" xfId="1" applyNumberFormat="1" applyFont="1" applyFill="1" applyBorder="1" applyAlignment="1">
      <alignment horizontal="center" vertical="center" wrapText="1"/>
    </xf>
    <xf numFmtId="10" fontId="22" fillId="10" borderId="74" xfId="1" applyNumberFormat="1" applyFont="1" applyFill="1" applyBorder="1" applyAlignment="1">
      <alignment horizontal="center" vertical="center" wrapText="1"/>
    </xf>
    <xf numFmtId="0" fontId="22" fillId="11" borderId="66" xfId="0" applyFont="1" applyFill="1" applyBorder="1" applyAlignment="1">
      <alignment horizontal="center" vertical="center"/>
    </xf>
    <xf numFmtId="0" fontId="19" fillId="13" borderId="39" xfId="0" applyFont="1" applyFill="1" applyBorder="1" applyAlignment="1">
      <alignment horizontal="center"/>
    </xf>
    <xf numFmtId="164" fontId="45" fillId="0" borderId="50" xfId="0" applyNumberFormat="1" applyFont="1" applyBorder="1" applyAlignment="1">
      <alignment horizontal="center" vertical="center"/>
    </xf>
    <xf numFmtId="164" fontId="45" fillId="0" borderId="59" xfId="0" applyNumberFormat="1" applyFont="1" applyBorder="1" applyAlignment="1">
      <alignment horizontal="center" vertical="center"/>
    </xf>
    <xf numFmtId="0" fontId="19" fillId="2" borderId="24" xfId="0" applyFont="1" applyFill="1" applyBorder="1" applyAlignment="1">
      <alignment horizontal="center" vertical="center" wrapText="1"/>
    </xf>
    <xf numFmtId="0" fontId="19" fillId="2" borderId="26" xfId="0" applyFont="1" applyFill="1" applyBorder="1" applyAlignment="1">
      <alignment horizontal="center" vertical="center"/>
    </xf>
    <xf numFmtId="0" fontId="44" fillId="13" borderId="24" xfId="0" applyFont="1" applyFill="1" applyBorder="1" applyAlignment="1">
      <alignment horizontal="left" vertical="center" wrapText="1"/>
    </xf>
    <xf numFmtId="0" fontId="44" fillId="13" borderId="26" xfId="0" applyFont="1" applyFill="1" applyBorder="1" applyAlignment="1">
      <alignment horizontal="left" vertical="center" wrapText="1"/>
    </xf>
    <xf numFmtId="0" fontId="22" fillId="8" borderId="68" xfId="0" applyFont="1" applyFill="1" applyBorder="1" applyAlignment="1">
      <alignment horizontal="center" vertical="center"/>
    </xf>
    <xf numFmtId="0" fontId="22" fillId="8" borderId="69" xfId="0" applyFont="1" applyFill="1" applyBorder="1" applyAlignment="1">
      <alignment horizontal="center" vertical="center"/>
    </xf>
    <xf numFmtId="0" fontId="22" fillId="8" borderId="70" xfId="0" applyFont="1" applyFill="1" applyBorder="1" applyAlignment="1">
      <alignment horizontal="center" vertical="center"/>
    </xf>
    <xf numFmtId="0" fontId="44" fillId="12" borderId="24" xfId="0" applyFont="1" applyFill="1" applyBorder="1" applyAlignment="1">
      <alignment horizontal="left" vertical="center" wrapText="1"/>
    </xf>
    <xf numFmtId="0" fontId="44" fillId="12" borderId="26" xfId="0" applyFont="1" applyFill="1" applyBorder="1" applyAlignment="1">
      <alignment horizontal="left" vertical="center" wrapText="1"/>
    </xf>
    <xf numFmtId="0" fontId="19" fillId="0" borderId="39" xfId="0" applyFont="1" applyBorder="1" applyAlignment="1">
      <alignment horizontal="center"/>
    </xf>
    <xf numFmtId="0" fontId="20" fillId="12" borderId="24" xfId="0" applyFont="1" applyFill="1" applyBorder="1" applyAlignment="1">
      <alignment horizontal="left" vertical="center"/>
    </xf>
    <xf numFmtId="0" fontId="20" fillId="12" borderId="26" xfId="0" applyFont="1" applyFill="1" applyBorder="1" applyAlignment="1">
      <alignment horizontal="left" vertical="center"/>
    </xf>
    <xf numFmtId="0" fontId="19" fillId="12" borderId="39" xfId="0" applyFont="1" applyFill="1" applyBorder="1" applyAlignment="1">
      <alignment horizontal="center"/>
    </xf>
    <xf numFmtId="164" fontId="16" fillId="0" borderId="49" xfId="0" applyNumberFormat="1" applyFont="1" applyBorder="1" applyAlignment="1">
      <alignment horizontal="center" vertical="center"/>
    </xf>
    <xf numFmtId="164" fontId="16" fillId="0" borderId="0" xfId="0" applyNumberFormat="1" applyFont="1" applyAlignment="1">
      <alignment horizontal="center" vertical="center"/>
    </xf>
    <xf numFmtId="164" fontId="16" fillId="0" borderId="67" xfId="0" applyNumberFormat="1" applyFont="1" applyBorder="1" applyAlignment="1">
      <alignment horizontal="center" vertical="center"/>
    </xf>
    <xf numFmtId="0" fontId="19" fillId="12" borderId="24" xfId="0" applyFont="1" applyFill="1" applyBorder="1" applyAlignment="1">
      <alignment horizontal="center"/>
    </xf>
    <xf numFmtId="0" fontId="19" fillId="12" borderId="26" xfId="0" applyFont="1" applyFill="1" applyBorder="1" applyAlignment="1">
      <alignment horizontal="center"/>
    </xf>
    <xf numFmtId="0" fontId="19" fillId="2" borderId="24" xfId="0" applyFont="1" applyFill="1" applyBorder="1" applyAlignment="1">
      <alignment horizontal="left" wrapText="1"/>
    </xf>
    <xf numFmtId="0" fontId="19" fillId="2" borderId="26" xfId="0" applyFont="1" applyFill="1" applyBorder="1" applyAlignment="1">
      <alignment horizontal="left"/>
    </xf>
    <xf numFmtId="0" fontId="42" fillId="0" borderId="42" xfId="0" applyFont="1" applyBorder="1" applyAlignment="1">
      <alignment horizontal="center"/>
    </xf>
    <xf numFmtId="0" fontId="42" fillId="0" borderId="60" xfId="0" applyFont="1" applyBorder="1" applyAlignment="1">
      <alignment horizontal="center"/>
    </xf>
    <xf numFmtId="10" fontId="22" fillId="9" borderId="29" xfId="1" applyNumberFormat="1" applyFont="1" applyFill="1" applyBorder="1" applyAlignment="1">
      <alignment horizontal="center" vertical="center"/>
    </xf>
    <xf numFmtId="10" fontId="22" fillId="9" borderId="33" xfId="1" applyNumberFormat="1" applyFont="1" applyFill="1" applyBorder="1" applyAlignment="1">
      <alignment horizontal="center" vertical="center"/>
    </xf>
    <xf numFmtId="0" fontId="8" fillId="0" borderId="42" xfId="0" applyFont="1" applyBorder="1" applyAlignment="1">
      <alignment horizontal="center"/>
    </xf>
    <xf numFmtId="0" fontId="8" fillId="0" borderId="60" xfId="0" applyFont="1" applyBorder="1" applyAlignment="1">
      <alignment horizontal="center"/>
    </xf>
    <xf numFmtId="0" fontId="42" fillId="6" borderId="42" xfId="0" applyFont="1" applyFill="1" applyBorder="1" applyAlignment="1">
      <alignment horizontal="center"/>
    </xf>
    <xf numFmtId="0" fontId="42" fillId="6" borderId="60" xfId="0" applyFont="1" applyFill="1" applyBorder="1" applyAlignment="1">
      <alignment horizontal="center"/>
    </xf>
    <xf numFmtId="0" fontId="43" fillId="0" borderId="42" xfId="0" applyFont="1" applyBorder="1" applyAlignment="1">
      <alignment horizontal="left" vertical="top"/>
    </xf>
    <xf numFmtId="0" fontId="43" fillId="0" borderId="60" xfId="0" applyFont="1" applyBorder="1" applyAlignment="1">
      <alignment horizontal="left" vertical="top"/>
    </xf>
    <xf numFmtId="0" fontId="43" fillId="0" borderId="42" xfId="0" applyFont="1" applyBorder="1" applyAlignment="1">
      <alignment horizontal="left" vertical="center"/>
    </xf>
    <xf numFmtId="0" fontId="43" fillId="0" borderId="60" xfId="0" applyFont="1" applyBorder="1" applyAlignment="1">
      <alignment horizontal="left" vertical="center"/>
    </xf>
    <xf numFmtId="0" fontId="7" fillId="0" borderId="42" xfId="0" applyFont="1" applyBorder="1" applyAlignment="1">
      <alignment horizontal="left" wrapText="1"/>
    </xf>
    <xf numFmtId="0" fontId="7" fillId="0" borderId="60" xfId="0" applyFont="1" applyBorder="1" applyAlignment="1">
      <alignment horizontal="left" wrapText="1"/>
    </xf>
    <xf numFmtId="0" fontId="8" fillId="0" borderId="42" xfId="0" applyFont="1" applyBorder="1" applyAlignment="1">
      <alignment horizontal="left" vertical="center" wrapText="1"/>
    </xf>
    <xf numFmtId="0" fontId="8" fillId="0" borderId="60" xfId="0" applyFont="1" applyBorder="1" applyAlignment="1">
      <alignment horizontal="left" vertical="center" wrapText="1"/>
    </xf>
    <xf numFmtId="0" fontId="43" fillId="0" borderId="42" xfId="0" applyFont="1" applyBorder="1" applyAlignment="1">
      <alignment horizontal="left"/>
    </xf>
    <xf numFmtId="0" fontId="43" fillId="0" borderId="60" xfId="0" applyFont="1" applyBorder="1" applyAlignment="1">
      <alignment horizontal="left"/>
    </xf>
    <xf numFmtId="0" fontId="43" fillId="0" borderId="42" xfId="0" applyFont="1" applyBorder="1" applyAlignment="1">
      <alignment horizontal="left" vertical="top" wrapText="1"/>
    </xf>
    <xf numFmtId="0" fontId="43" fillId="0" borderId="60" xfId="0" applyFont="1" applyBorder="1" applyAlignment="1">
      <alignment horizontal="left" vertical="top" wrapText="1"/>
    </xf>
    <xf numFmtId="0" fontId="8" fillId="0" borderId="42" xfId="0" applyFont="1" applyBorder="1" applyAlignment="1">
      <alignment horizontal="left" wrapText="1"/>
    </xf>
    <xf numFmtId="0" fontId="8" fillId="0" borderId="60" xfId="0" applyFont="1" applyBorder="1" applyAlignment="1">
      <alignment horizontal="left" wrapText="1"/>
    </xf>
    <xf numFmtId="0" fontId="43" fillId="0" borderId="42" xfId="0" applyFont="1" applyBorder="1" applyAlignment="1">
      <alignment horizontal="left" wrapText="1"/>
    </xf>
    <xf numFmtId="0" fontId="43" fillId="0" borderId="60" xfId="0" applyFont="1" applyBorder="1" applyAlignment="1">
      <alignment horizontal="left" wrapText="1"/>
    </xf>
    <xf numFmtId="0" fontId="8" fillId="0" borderId="42" xfId="0" applyFont="1" applyBorder="1" applyAlignment="1">
      <alignment horizontal="left"/>
    </xf>
    <xf numFmtId="0" fontId="8" fillId="0" borderId="60" xfId="0" applyFont="1" applyBorder="1" applyAlignment="1">
      <alignment horizontal="left"/>
    </xf>
    <xf numFmtId="0" fontId="9" fillId="0" borderId="42" xfId="0" applyFont="1" applyBorder="1" applyAlignment="1">
      <alignment horizontal="left"/>
    </xf>
    <xf numFmtId="0" fontId="9" fillId="0" borderId="60" xfId="0" applyFont="1" applyBorder="1" applyAlignment="1">
      <alignment horizontal="left"/>
    </xf>
    <xf numFmtId="0" fontId="42" fillId="0" borderId="42" xfId="0" applyFont="1" applyBorder="1" applyAlignment="1">
      <alignment horizontal="left"/>
    </xf>
    <xf numFmtId="0" fontId="42" fillId="0" borderId="60" xfId="0" applyFont="1" applyBorder="1" applyAlignment="1">
      <alignment horizontal="left"/>
    </xf>
    <xf numFmtId="0" fontId="42" fillId="0" borderId="42" xfId="0" applyFont="1" applyBorder="1" applyAlignment="1">
      <alignment horizontal="left" vertical="center"/>
    </xf>
    <xf numFmtId="0" fontId="42" fillId="0" borderId="60" xfId="0" applyFont="1" applyBorder="1" applyAlignment="1">
      <alignment horizontal="left" vertical="center"/>
    </xf>
    <xf numFmtId="0" fontId="8" fillId="0" borderId="42" xfId="0" applyFont="1" applyBorder="1" applyAlignment="1">
      <alignment horizontal="left" vertical="center"/>
    </xf>
    <xf numFmtId="0" fontId="8" fillId="0" borderId="60" xfId="0" applyFont="1" applyBorder="1" applyAlignment="1">
      <alignment horizontal="left" vertical="center"/>
    </xf>
    <xf numFmtId="0" fontId="42" fillId="6" borderId="42" xfId="0" applyFont="1" applyFill="1" applyBorder="1" applyAlignment="1">
      <alignment horizontal="left" vertical="center"/>
    </xf>
    <xf numFmtId="0" fontId="42" fillId="6" borderId="60" xfId="0" applyFont="1" applyFill="1" applyBorder="1" applyAlignment="1">
      <alignment horizontal="left" vertical="center"/>
    </xf>
    <xf numFmtId="0" fontId="43" fillId="2" borderId="42" xfId="0" applyFont="1" applyFill="1" applyBorder="1" applyAlignment="1">
      <alignment horizontal="left" wrapText="1"/>
    </xf>
    <xf numFmtId="0" fontId="43" fillId="2" borderId="60" xfId="0" applyFont="1" applyFill="1" applyBorder="1" applyAlignment="1">
      <alignment horizontal="left" wrapText="1"/>
    </xf>
    <xf numFmtId="0" fontId="8" fillId="4" borderId="42" xfId="0" applyFont="1" applyFill="1" applyBorder="1" applyAlignment="1">
      <alignment horizontal="left" vertical="center" wrapText="1"/>
    </xf>
    <xf numFmtId="0" fontId="8" fillId="4" borderId="60" xfId="0" applyFont="1" applyFill="1" applyBorder="1" applyAlignment="1">
      <alignment horizontal="left" vertical="center" wrapText="1"/>
    </xf>
    <xf numFmtId="0" fontId="19" fillId="0" borderId="57" xfId="0" applyFont="1" applyBorder="1" applyAlignment="1">
      <alignment horizontal="left" vertical="center"/>
    </xf>
    <xf numFmtId="0" fontId="19" fillId="0" borderId="58" xfId="0" applyFont="1" applyBorder="1" applyAlignment="1">
      <alignment horizontal="left" vertical="center"/>
    </xf>
    <xf numFmtId="164" fontId="41" fillId="0" borderId="59" xfId="0" applyNumberFormat="1" applyFont="1" applyBorder="1" applyAlignment="1">
      <alignment horizontal="center" vertical="center"/>
    </xf>
    <xf numFmtId="164" fontId="41" fillId="0" borderId="65" xfId="0" applyNumberFormat="1" applyFont="1" applyBorder="1" applyAlignment="1">
      <alignment horizontal="center" vertical="center"/>
    </xf>
    <xf numFmtId="0" fontId="19" fillId="2" borderId="42" xfId="0" applyFont="1" applyFill="1" applyBorder="1" applyAlignment="1">
      <alignment horizontal="left" vertical="center"/>
    </xf>
    <xf numFmtId="0" fontId="19" fillId="2" borderId="60" xfId="0" applyFont="1" applyFill="1" applyBorder="1" applyAlignment="1">
      <alignment horizontal="left" vertical="center"/>
    </xf>
    <xf numFmtId="0" fontId="19" fillId="0" borderId="42" xfId="0" applyFont="1" applyBorder="1" applyAlignment="1">
      <alignment horizontal="left" vertical="center"/>
    </xf>
    <xf numFmtId="0" fontId="19" fillId="0" borderId="60" xfId="0" applyFont="1" applyBorder="1" applyAlignment="1">
      <alignment horizontal="left" vertical="center"/>
    </xf>
    <xf numFmtId="0" fontId="19" fillId="2" borderId="42" xfId="0" applyFont="1" applyFill="1" applyBorder="1" applyAlignment="1">
      <alignment horizontal="left" vertical="center" wrapText="1"/>
    </xf>
    <xf numFmtId="0" fontId="19" fillId="2" borderId="60" xfId="0" applyFont="1" applyFill="1" applyBorder="1" applyAlignment="1">
      <alignment horizontal="left" vertical="center" wrapText="1"/>
    </xf>
    <xf numFmtId="0" fontId="19" fillId="6" borderId="42" xfId="0" applyFont="1" applyFill="1" applyBorder="1" applyAlignment="1">
      <alignment horizontal="left" vertical="center"/>
    </xf>
    <xf numFmtId="0" fontId="19" fillId="6" borderId="60" xfId="0" applyFont="1" applyFill="1" applyBorder="1" applyAlignment="1">
      <alignment horizontal="left" vertical="center"/>
    </xf>
    <xf numFmtId="0" fontId="19" fillId="0" borderId="48" xfId="0" applyFont="1" applyBorder="1" applyAlignment="1">
      <alignment horizontal="center"/>
    </xf>
    <xf numFmtId="0" fontId="19" fillId="0" borderId="42" xfId="0" applyFont="1" applyBorder="1" applyAlignment="1">
      <alignment horizontal="center"/>
    </xf>
    <xf numFmtId="0" fontId="19" fillId="4" borderId="42" xfId="0" applyFont="1" applyFill="1" applyBorder="1" applyAlignment="1">
      <alignment horizontal="left" vertical="center"/>
    </xf>
    <xf numFmtId="0" fontId="19" fillId="4" borderId="60" xfId="0" applyFont="1" applyFill="1" applyBorder="1" applyAlignment="1">
      <alignment horizontal="left" vertical="center"/>
    </xf>
    <xf numFmtId="0" fontId="9" fillId="0" borderId="42" xfId="0" applyFont="1" applyBorder="1" applyAlignment="1">
      <alignment horizontal="left" vertical="center" wrapText="1"/>
    </xf>
    <xf numFmtId="0" fontId="9" fillId="0" borderId="60" xfId="0" applyFont="1" applyBorder="1" applyAlignment="1">
      <alignment horizontal="left" vertical="center" wrapText="1"/>
    </xf>
    <xf numFmtId="10" fontId="22" fillId="10" borderId="40" xfId="1" applyNumberFormat="1" applyFont="1" applyFill="1" applyBorder="1" applyAlignment="1">
      <alignment horizontal="center" vertical="center" wrapText="1"/>
    </xf>
    <xf numFmtId="10" fontId="22" fillId="10" borderId="23" xfId="1" applyNumberFormat="1" applyFont="1" applyFill="1" applyBorder="1" applyAlignment="1">
      <alignment horizontal="center" vertical="center" wrapText="1"/>
    </xf>
    <xf numFmtId="0" fontId="22" fillId="11" borderId="30" xfId="0" applyFont="1" applyFill="1" applyBorder="1" applyAlignment="1">
      <alignment horizontal="center"/>
    </xf>
    <xf numFmtId="0" fontId="22" fillId="11" borderId="52" xfId="0" applyFont="1" applyFill="1" applyBorder="1" applyAlignment="1">
      <alignment horizontal="center"/>
    </xf>
    <xf numFmtId="0" fontId="22" fillId="11" borderId="53" xfId="0" applyFont="1" applyFill="1" applyBorder="1" applyAlignment="1">
      <alignment horizontal="center"/>
    </xf>
    <xf numFmtId="0" fontId="22" fillId="11" borderId="54" xfId="0" applyFont="1" applyFill="1" applyBorder="1" applyAlignment="1">
      <alignment horizontal="center"/>
    </xf>
    <xf numFmtId="0" fontId="19" fillId="6" borderId="55" xfId="0" applyFont="1" applyFill="1" applyBorder="1" applyAlignment="1">
      <alignment horizontal="center"/>
    </xf>
    <xf numFmtId="0" fontId="19" fillId="6" borderId="44" xfId="0" applyFont="1" applyFill="1" applyBorder="1" applyAlignment="1">
      <alignment horizontal="center"/>
    </xf>
    <xf numFmtId="0" fontId="27" fillId="13" borderId="24" xfId="0" applyFont="1" applyFill="1" applyBorder="1" applyAlignment="1">
      <alignment horizontal="center" vertical="center"/>
    </xf>
    <xf numFmtId="0" fontId="27" fillId="13" borderId="26" xfId="0" applyFont="1" applyFill="1" applyBorder="1" applyAlignment="1">
      <alignment horizontal="center" vertical="center"/>
    </xf>
    <xf numFmtId="0" fontId="26" fillId="0" borderId="24" xfId="0" applyFont="1" applyBorder="1" applyAlignment="1">
      <alignment horizontal="left" vertical="center" wrapText="1"/>
    </xf>
    <xf numFmtId="0" fontId="26" fillId="0" borderId="26" xfId="0" applyFont="1" applyBorder="1" applyAlignment="1">
      <alignment horizontal="left" vertical="center" wrapText="1"/>
    </xf>
    <xf numFmtId="0" fontId="26" fillId="0" borderId="24" xfId="0" applyFont="1" applyBorder="1" applyAlignment="1">
      <alignment horizontal="left" vertical="center"/>
    </xf>
    <xf numFmtId="0" fontId="26" fillId="0" borderId="26" xfId="0" applyFont="1" applyBorder="1" applyAlignment="1">
      <alignment horizontal="left" vertical="center"/>
    </xf>
    <xf numFmtId="0" fontId="34" fillId="2" borderId="24" xfId="0" applyFont="1" applyFill="1" applyBorder="1" applyAlignment="1">
      <alignment horizontal="left" vertical="center" wrapText="1"/>
    </xf>
    <xf numFmtId="0" fontId="34" fillId="2" borderId="26" xfId="0" applyFont="1" applyFill="1" applyBorder="1" applyAlignment="1">
      <alignment horizontal="left" vertical="center" wrapText="1"/>
    </xf>
    <xf numFmtId="0" fontId="26" fillId="0" borderId="38" xfId="0" applyFont="1" applyBorder="1" applyAlignment="1">
      <alignment horizontal="left" vertical="center" wrapText="1"/>
    </xf>
    <xf numFmtId="164" fontId="28" fillId="0" borderId="40" xfId="0" applyNumberFormat="1" applyFont="1" applyBorder="1" applyAlignment="1">
      <alignment horizontal="center" vertical="center"/>
    </xf>
    <xf numFmtId="164" fontId="28" fillId="0" borderId="23" xfId="0" applyNumberFormat="1" applyFont="1" applyBorder="1" applyAlignment="1">
      <alignment horizontal="center" vertical="center"/>
    </xf>
    <xf numFmtId="164" fontId="28" fillId="0" borderId="51" xfId="0" applyNumberFormat="1" applyFont="1" applyBorder="1" applyAlignment="1">
      <alignment horizontal="center" vertical="center"/>
    </xf>
    <xf numFmtId="0" fontId="26" fillId="12" borderId="24" xfId="0" applyFont="1" applyFill="1" applyBorder="1" applyAlignment="1">
      <alignment horizontal="left" vertical="center" wrapText="1"/>
    </xf>
    <xf numFmtId="0" fontId="26" fillId="12" borderId="26" xfId="0" applyFont="1" applyFill="1" applyBorder="1" applyAlignment="1">
      <alignment horizontal="left" vertical="center" wrapText="1"/>
    </xf>
    <xf numFmtId="0" fontId="26" fillId="0" borderId="26" xfId="0" applyFont="1" applyBorder="1" applyAlignment="1">
      <alignment horizontal="left" vertical="top" wrapText="1"/>
    </xf>
    <xf numFmtId="0" fontId="26" fillId="0" borderId="24" xfId="0" applyFont="1" applyBorder="1" applyAlignment="1">
      <alignment horizontal="left" wrapText="1"/>
    </xf>
    <xf numFmtId="0" fontId="26" fillId="0" borderId="26" xfId="0" applyFont="1" applyBorder="1" applyAlignment="1">
      <alignment horizontal="left" wrapText="1"/>
    </xf>
    <xf numFmtId="0" fontId="24" fillId="0" borderId="25" xfId="0" applyFont="1" applyBorder="1" applyAlignment="1">
      <alignment horizontal="center" vertical="center"/>
    </xf>
    <xf numFmtId="0" fontId="22" fillId="11" borderId="30" xfId="0" applyFont="1" applyFill="1" applyBorder="1" applyAlignment="1">
      <alignment horizontal="center" vertical="center"/>
    </xf>
    <xf numFmtId="0" fontId="22" fillId="11" borderId="28" xfId="0" applyFont="1" applyFill="1" applyBorder="1" applyAlignment="1">
      <alignment horizontal="center" vertical="center"/>
    </xf>
    <xf numFmtId="0" fontId="22" fillId="11" borderId="32" xfId="0" applyFont="1" applyFill="1" applyBorder="1" applyAlignment="1">
      <alignment horizontal="center" vertical="center"/>
    </xf>
    <xf numFmtId="0" fontId="22" fillId="11" borderId="21" xfId="0" applyFont="1" applyFill="1" applyBorder="1" applyAlignment="1">
      <alignment horizontal="center" vertical="center"/>
    </xf>
    <xf numFmtId="0" fontId="23" fillId="7" borderId="21" xfId="0" applyFont="1" applyFill="1" applyBorder="1" applyAlignment="1">
      <alignment horizontal="center"/>
    </xf>
    <xf numFmtId="0" fontId="23" fillId="7" borderId="0" xfId="0" applyFont="1" applyFill="1" applyAlignment="1">
      <alignment horizontal="center"/>
    </xf>
    <xf numFmtId="0" fontId="19" fillId="0" borderId="21" xfId="0" applyFont="1" applyBorder="1" applyAlignment="1">
      <alignment horizontal="left" vertical="top" wrapText="1"/>
    </xf>
    <xf numFmtId="0" fontId="19" fillId="0" borderId="0" xfId="0" applyFont="1" applyAlignment="1">
      <alignment horizontal="left" vertical="top" wrapText="1"/>
    </xf>
    <xf numFmtId="0" fontId="22" fillId="8" borderId="21" xfId="0" applyFont="1" applyFill="1" applyBorder="1" applyAlignment="1">
      <alignment horizontal="center"/>
    </xf>
    <xf numFmtId="0" fontId="22" fillId="8" borderId="0" xfId="0" applyFont="1" applyFill="1" applyAlignment="1">
      <alignment horizontal="center"/>
    </xf>
    <xf numFmtId="0" fontId="19" fillId="0" borderId="25" xfId="0" applyFont="1" applyBorder="1" applyAlignment="1">
      <alignment horizontal="center" vertical="center"/>
    </xf>
    <xf numFmtId="0" fontId="22" fillId="7" borderId="21" xfId="0" applyFont="1" applyFill="1" applyBorder="1" applyAlignment="1">
      <alignment horizontal="center"/>
    </xf>
    <xf numFmtId="0" fontId="22" fillId="7" borderId="0" xfId="0" applyFont="1" applyFill="1" applyAlignment="1">
      <alignment horizontal="center"/>
    </xf>
    <xf numFmtId="0" fontId="19" fillId="0" borderId="22" xfId="0" applyFont="1" applyBorder="1" applyAlignment="1">
      <alignment horizontal="left" vertical="top" wrapText="1"/>
    </xf>
    <xf numFmtId="0" fontId="19" fillId="0" borderId="23" xfId="0" applyFont="1" applyBorder="1" applyAlignment="1">
      <alignment horizontal="left" vertical="top" wrapText="1"/>
    </xf>
    <xf numFmtId="0" fontId="16" fillId="5" borderId="17" xfId="0" applyFont="1" applyFill="1" applyBorder="1" applyAlignment="1">
      <alignment horizontal="left" vertical="center"/>
    </xf>
    <xf numFmtId="0" fontId="18" fillId="0" borderId="17" xfId="0" applyFont="1" applyBorder="1" applyAlignment="1">
      <alignment horizontal="left" vertical="center" wrapText="1"/>
    </xf>
    <xf numFmtId="0" fontId="18" fillId="0" borderId="17" xfId="0" applyFont="1" applyBorder="1" applyAlignment="1">
      <alignment horizontal="left" vertical="center"/>
    </xf>
    <xf numFmtId="0" fontId="19" fillId="0" borderId="17" xfId="0" applyFont="1" applyBorder="1" applyAlignment="1">
      <alignment horizontal="left"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18" fillId="0" borderId="17" xfId="0" applyFont="1" applyBorder="1" applyAlignment="1">
      <alignment horizontal="center"/>
    </xf>
    <xf numFmtId="0" fontId="14" fillId="0" borderId="0" xfId="0" applyFont="1" applyAlignment="1">
      <alignment horizontal="center" wrapText="1"/>
    </xf>
    <xf numFmtId="0" fontId="14" fillId="0" borderId="1" xfId="0" applyFont="1" applyBorder="1" applyAlignment="1">
      <alignment horizontal="center" wrapText="1"/>
    </xf>
    <xf numFmtId="0" fontId="14" fillId="0" borderId="12" xfId="0" applyFont="1" applyBorder="1" applyAlignment="1">
      <alignment horizontal="center" wrapText="1"/>
    </xf>
    <xf numFmtId="0" fontId="14" fillId="0" borderId="13" xfId="0" applyFont="1" applyBorder="1" applyAlignment="1">
      <alignment horizontal="center" wrapText="1"/>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5" fillId="0" borderId="15" xfId="0" applyFont="1" applyBorder="1" applyAlignment="1">
      <alignment horizontal="left" vertical="center" wrapText="1"/>
    </xf>
    <xf numFmtId="0" fontId="5" fillId="0" borderId="12" xfId="0" applyFont="1" applyBorder="1" applyAlignment="1">
      <alignment horizontal="left" vertical="center" wrapText="1"/>
    </xf>
    <xf numFmtId="0" fontId="5" fillId="0" borderId="16" xfId="0" applyFont="1" applyBorder="1" applyAlignment="1">
      <alignment horizontal="left" vertical="center" wrapText="1"/>
    </xf>
    <xf numFmtId="0" fontId="16" fillId="0" borderId="17" xfId="0" applyFont="1" applyBorder="1" applyAlignment="1">
      <alignment horizontal="left" vertical="center"/>
    </xf>
    <xf numFmtId="0" fontId="17" fillId="0" borderId="17" xfId="0" applyFont="1" applyBorder="1" applyAlignment="1">
      <alignment horizontal="left" vertical="center" wrapText="1"/>
    </xf>
    <xf numFmtId="0" fontId="56" fillId="13" borderId="86" xfId="0" applyFont="1" applyFill="1" applyBorder="1" applyAlignment="1">
      <alignment horizontal="center" vertical="top"/>
    </xf>
    <xf numFmtId="0" fontId="56" fillId="13" borderId="86" xfId="0" applyFont="1" applyFill="1" applyBorder="1" applyAlignment="1">
      <alignment horizontal="center" vertical="top" wrapText="1"/>
    </xf>
    <xf numFmtId="0" fontId="55" fillId="0" borderId="87" xfId="0" applyFont="1" applyBorder="1" applyAlignment="1">
      <alignment horizontal="center" vertical="top" wrapText="1"/>
    </xf>
    <xf numFmtId="0" fontId="55" fillId="0" borderId="88" xfId="0" applyFont="1" applyBorder="1" applyAlignment="1">
      <alignment horizontal="center" vertical="top" wrapText="1"/>
    </xf>
    <xf numFmtId="0" fontId="0" fillId="0" borderId="88" xfId="0" applyBorder="1" applyAlignment="1">
      <alignment vertical="top" wrapText="1"/>
    </xf>
    <xf numFmtId="0" fontId="0" fillId="0" borderId="89" xfId="0" applyBorder="1" applyAlignment="1">
      <alignment vertical="top" wrapText="1"/>
    </xf>
    <xf numFmtId="0" fontId="55" fillId="12" borderId="90" xfId="0" applyFont="1" applyFill="1" applyBorder="1" applyAlignment="1">
      <alignment horizontal="center" vertical="top" wrapText="1"/>
    </xf>
    <xf numFmtId="0" fontId="55" fillId="12" borderId="91" xfId="0" applyFont="1" applyFill="1" applyBorder="1" applyAlignment="1">
      <alignment horizontal="center" vertical="top" wrapText="1"/>
    </xf>
    <xf numFmtId="0" fontId="55" fillId="12" borderId="92" xfId="0" applyFont="1" applyFill="1" applyBorder="1" applyAlignment="1">
      <alignment horizontal="center" vertical="top" wrapText="1"/>
    </xf>
    <xf numFmtId="0" fontId="55" fillId="0" borderId="93" xfId="0" applyFont="1" applyBorder="1" applyAlignment="1">
      <alignment horizontal="center" vertical="top" wrapText="1"/>
    </xf>
    <xf numFmtId="0" fontId="55" fillId="0" borderId="9" xfId="0" applyFont="1" applyBorder="1" applyAlignment="1">
      <alignment horizontal="center" vertical="top" wrapText="1"/>
    </xf>
    <xf numFmtId="0" fontId="55" fillId="0" borderId="94" xfId="0" applyFont="1" applyBorder="1" applyAlignment="1">
      <alignment vertical="top" wrapText="1"/>
    </xf>
    <xf numFmtId="0" fontId="57" fillId="0" borderId="95" xfId="0" applyFont="1" applyBorder="1" applyAlignment="1">
      <alignment horizontal="justify" vertical="top" wrapText="1"/>
    </xf>
    <xf numFmtId="0" fontId="0" fillId="0" borderId="96" xfId="0" applyBorder="1" applyAlignment="1">
      <alignment vertical="top" wrapText="1"/>
    </xf>
    <xf numFmtId="0" fontId="0" fillId="0" borderId="97" xfId="0" applyBorder="1" applyAlignment="1">
      <alignment vertical="top" wrapText="1"/>
    </xf>
    <xf numFmtId="0" fontId="58" fillId="12" borderId="87" xfId="0" applyFont="1" applyFill="1" applyBorder="1" applyAlignment="1">
      <alignment horizontal="center" vertical="top" wrapText="1"/>
    </xf>
    <xf numFmtId="0" fontId="58" fillId="12" borderId="88" xfId="0" applyFont="1" applyFill="1" applyBorder="1" applyAlignment="1">
      <alignment horizontal="center" vertical="top" wrapText="1"/>
    </xf>
    <xf numFmtId="0" fontId="58" fillId="12" borderId="89" xfId="0" applyFont="1" applyFill="1" applyBorder="1" applyAlignment="1">
      <alignment horizontal="center" vertical="top" wrapText="1"/>
    </xf>
    <xf numFmtId="0" fontId="55" fillId="12" borderId="5" xfId="0" applyFont="1" applyFill="1" applyBorder="1" applyAlignment="1">
      <alignment horizontal="center" vertical="top" wrapText="1"/>
    </xf>
    <xf numFmtId="0" fontId="55" fillId="12" borderId="5" xfId="0" applyFont="1" applyFill="1" applyBorder="1" applyAlignment="1">
      <alignment vertical="top" wrapText="1"/>
    </xf>
    <xf numFmtId="0" fontId="57" fillId="0" borderId="5" xfId="0" applyFont="1" applyBorder="1" applyAlignment="1">
      <alignment horizontal="justify" vertical="center" wrapText="1"/>
    </xf>
    <xf numFmtId="0" fontId="0" fillId="0" borderId="5" xfId="0" applyBorder="1" applyAlignment="1">
      <alignment horizontal="left" vertical="top" wrapText="1"/>
    </xf>
    <xf numFmtId="0" fontId="57" fillId="0" borderId="5" xfId="0" applyFont="1" applyBorder="1" applyAlignment="1">
      <alignment vertical="center" wrapText="1"/>
    </xf>
    <xf numFmtId="0" fontId="0" fillId="0" borderId="5" xfId="0" applyBorder="1" applyAlignment="1">
      <alignment wrapText="1"/>
    </xf>
    <xf numFmtId="0" fontId="57" fillId="0" borderId="5" xfId="0" applyFont="1" applyBorder="1" applyAlignment="1">
      <alignment horizontal="left" vertical="center" wrapText="1"/>
    </xf>
  </cellXfs>
  <cellStyles count="3">
    <cellStyle name="Millares" xfId="2" builtinId="3"/>
    <cellStyle name="Normal" xfId="0" builtinId="0"/>
    <cellStyle name="Porcentaje" xfId="1" builtinId="5"/>
  </cellStyles>
  <dxfs count="33">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s-CO"/>
        </a:p>
      </c:txPr>
    </c:title>
    <c:autoTitleDeleted val="0"/>
    <c:plotArea>
      <c:layout/>
      <c:barChart>
        <c:barDir val="bar"/>
        <c:grouping val="clustered"/>
        <c:varyColors val="0"/>
        <c:ser>
          <c:idx val="0"/>
          <c:order val="0"/>
          <c:tx>
            <c:strRef>
              <c:f>'TABLA 2'!$C$2</c:f>
              <c:strCache>
                <c:ptCount val="1"/>
                <c:pt idx="0">
                  <c:v>CRITERIOS APLICABLES</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'TABLA 2'!$A$3:$A$9</c:f>
              <c:strCache>
                <c:ptCount val="7"/>
                <c:pt idx="0">
                  <c:v>1.     ESTANDAR DE TALENTO HUMANO: </c:v>
                </c:pt>
                <c:pt idx="1">
                  <c:v>2.     ESTANDAR DE INFRAESTRUCTURA</c:v>
                </c:pt>
                <c:pt idx="2">
                  <c:v>3.     ESTANDAR DE DOTACION: </c:v>
                </c:pt>
                <c:pt idx="3">
                  <c:v>4.     ESTANDAR DE MEDICAMENTOS, DISPOSITIVOS MEDICOS E INSUMOS: </c:v>
                </c:pt>
                <c:pt idx="4">
                  <c:v>5.     ESTANDAR DE PROCESOS PRIORITARIOS</c:v>
                </c:pt>
                <c:pt idx="5">
                  <c:v>6.     ESTANDAR DE HISTORIA CLINICA Y REGISTROS</c:v>
                </c:pt>
                <c:pt idx="6">
                  <c:v>7.     ESTANDAR DE INTERDEPENDENCIA</c:v>
                </c:pt>
              </c:strCache>
            </c:strRef>
          </c:cat>
          <c:val>
            <c:numRef>
              <c:f>'TABLA 2'!$C$3:$C$9</c:f>
              <c:numCache>
                <c:formatCode>General</c:formatCode>
                <c:ptCount val="7"/>
                <c:pt idx="0">
                  <c:v>10</c:v>
                </c:pt>
                <c:pt idx="1">
                  <c:v>9</c:v>
                </c:pt>
                <c:pt idx="2">
                  <c:v>12</c:v>
                </c:pt>
                <c:pt idx="3">
                  <c:v>1</c:v>
                </c:pt>
                <c:pt idx="4">
                  <c:v>33</c:v>
                </c:pt>
                <c:pt idx="5">
                  <c:v>1</c:v>
                </c:pt>
                <c:pt idx="6">
                  <c:v>10</c:v>
                </c:pt>
              </c:numCache>
            </c:numRef>
          </c:val>
          <c:extLst>
            <c:ext xmlns:c16="http://schemas.microsoft.com/office/drawing/2014/chart" uri="{C3380CC4-5D6E-409C-BE32-E72D297353CC}">
              <c16:uniqueId val="{00000000-70DC-4E9A-B77F-7ACC95C59680}"/>
            </c:ext>
          </c:extLst>
        </c:ser>
        <c:ser>
          <c:idx val="1"/>
          <c:order val="1"/>
          <c:tx>
            <c:strRef>
              <c:f>'TABLA 2'!$D$2</c:f>
              <c:strCache>
                <c:ptCount val="1"/>
                <c:pt idx="0">
                  <c:v>CUMPLE</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'TABLA 2'!$A$3:$A$9</c:f>
              <c:strCache>
                <c:ptCount val="7"/>
                <c:pt idx="0">
                  <c:v>1.     ESTANDAR DE TALENTO HUMANO: </c:v>
                </c:pt>
                <c:pt idx="1">
                  <c:v>2.     ESTANDAR DE INFRAESTRUCTURA</c:v>
                </c:pt>
                <c:pt idx="2">
                  <c:v>3.     ESTANDAR DE DOTACION: </c:v>
                </c:pt>
                <c:pt idx="3">
                  <c:v>4.     ESTANDAR DE MEDICAMENTOS, DISPOSITIVOS MEDICOS E INSUMOS: </c:v>
                </c:pt>
                <c:pt idx="4">
                  <c:v>5.     ESTANDAR DE PROCESOS PRIORITARIOS</c:v>
                </c:pt>
                <c:pt idx="5">
                  <c:v>6.     ESTANDAR DE HISTORIA CLINICA Y REGISTROS</c:v>
                </c:pt>
                <c:pt idx="6">
                  <c:v>7.     ESTANDAR DE INTERDEPENDENCIA</c:v>
                </c:pt>
              </c:strCache>
            </c:strRef>
          </c:cat>
          <c:val>
            <c:numRef>
              <c:f>'TABLA 2'!$D$3:$D$9</c:f>
              <c:numCache>
                <c:formatCode>General</c:formatCode>
                <c:ptCount val="7"/>
                <c:pt idx="0">
                  <c:v>6</c:v>
                </c:pt>
                <c:pt idx="1">
                  <c:v>9</c:v>
                </c:pt>
                <c:pt idx="2">
                  <c:v>2</c:v>
                </c:pt>
                <c:pt idx="3">
                  <c:v>0</c:v>
                </c:pt>
                <c:pt idx="4">
                  <c:v>28</c:v>
                </c:pt>
                <c:pt idx="5">
                  <c:v>1</c:v>
                </c:pt>
                <c:pt idx="6">
                  <c:v>10</c:v>
                </c:pt>
              </c:numCache>
            </c:numRef>
          </c:val>
          <c:extLst>
            <c:ext xmlns:c16="http://schemas.microsoft.com/office/drawing/2014/chart" uri="{C3380CC4-5D6E-409C-BE32-E72D297353CC}">
              <c16:uniqueId val="{00000001-70DC-4E9A-B77F-7ACC95C59680}"/>
            </c:ext>
          </c:extLst>
        </c:ser>
        <c:dLbls>
          <c:dLblPos val="inEnd"/>
          <c:showLegendKey val="0"/>
          <c:showVal val="1"/>
          <c:showCatName val="0"/>
          <c:showSerName val="0"/>
          <c:showPercent val="0"/>
          <c:showBubbleSize val="0"/>
        </c:dLbls>
        <c:gapWidth val="100"/>
        <c:axId val="1204145536"/>
        <c:axId val="1204147456"/>
      </c:barChart>
      <c:catAx>
        <c:axId val="1204145536"/>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crossAx val="1204147456"/>
        <c:crosses val="autoZero"/>
        <c:auto val="1"/>
        <c:lblAlgn val="ctr"/>
        <c:lblOffset val="100"/>
        <c:noMultiLvlLbl val="0"/>
      </c:catAx>
      <c:valAx>
        <c:axId val="1204147456"/>
        <c:scaling>
          <c:orientation val="minMax"/>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crossAx val="1204145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s-CO"/>
              <a:t>Condiciones de habilitación Unidad de cuidado intensivo adulto</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s-CO"/>
        </a:p>
      </c:txPr>
    </c:title>
    <c:autoTitleDeleted val="0"/>
    <c:plotArea>
      <c:layout/>
      <c:barChart>
        <c:barDir val="bar"/>
        <c:grouping val="clustered"/>
        <c:varyColors val="0"/>
        <c:ser>
          <c:idx val="0"/>
          <c:order val="0"/>
          <c:tx>
            <c:strRef>
              <c:f>TABLA!$C$1</c:f>
              <c:strCache>
                <c:ptCount val="1"/>
                <c:pt idx="0">
                  <c:v>CRITERIOS APLICABLES</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TABLA!$A$2:$A$8</c:f>
              <c:strCache>
                <c:ptCount val="7"/>
                <c:pt idx="0">
                  <c:v>1.     ESTANDAR DE TALENTO HUMANO: </c:v>
                </c:pt>
                <c:pt idx="1">
                  <c:v>2.     ESTANDAR DE INFRAESTRUCTURA</c:v>
                </c:pt>
                <c:pt idx="2">
                  <c:v>3.     ESTANDAR DE DOTACION: </c:v>
                </c:pt>
                <c:pt idx="3">
                  <c:v>4.     ESTANDAR DE MEDICAMENTOS, DISPOSITIVOS MEDICOS E INSUMOS: </c:v>
                </c:pt>
                <c:pt idx="4">
                  <c:v>5.     ESTANDAR DE PROCESOS PRIORITARIOS</c:v>
                </c:pt>
                <c:pt idx="5">
                  <c:v>6.     ESTANDAR DE HISTORIA CLINICA Y REGISTROS</c:v>
                </c:pt>
                <c:pt idx="6">
                  <c:v>7.     ESTANDAR DE INTERDEPENDENCIA</c:v>
                </c:pt>
              </c:strCache>
            </c:strRef>
          </c:cat>
          <c:val>
            <c:numRef>
              <c:f>TABLA!$C$2:$C$8</c:f>
              <c:numCache>
                <c:formatCode>General</c:formatCode>
                <c:ptCount val="7"/>
                <c:pt idx="0">
                  <c:v>10</c:v>
                </c:pt>
                <c:pt idx="1">
                  <c:v>9</c:v>
                </c:pt>
                <c:pt idx="2">
                  <c:v>12</c:v>
                </c:pt>
                <c:pt idx="3">
                  <c:v>1</c:v>
                </c:pt>
                <c:pt idx="4">
                  <c:v>33</c:v>
                </c:pt>
                <c:pt idx="5">
                  <c:v>1</c:v>
                </c:pt>
                <c:pt idx="6">
                  <c:v>10</c:v>
                </c:pt>
              </c:numCache>
            </c:numRef>
          </c:val>
          <c:extLst>
            <c:ext xmlns:c16="http://schemas.microsoft.com/office/drawing/2014/chart" uri="{C3380CC4-5D6E-409C-BE32-E72D297353CC}">
              <c16:uniqueId val="{00000000-F696-43B8-B8C7-3FDF0DF777A7}"/>
            </c:ext>
          </c:extLst>
        </c:ser>
        <c:ser>
          <c:idx val="1"/>
          <c:order val="1"/>
          <c:tx>
            <c:strRef>
              <c:f>TABLA!$D$1</c:f>
              <c:strCache>
                <c:ptCount val="1"/>
                <c:pt idx="0">
                  <c:v>CUMPLE</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TABLA!$A$2:$A$8</c:f>
              <c:strCache>
                <c:ptCount val="7"/>
                <c:pt idx="0">
                  <c:v>1.     ESTANDAR DE TALENTO HUMANO: </c:v>
                </c:pt>
                <c:pt idx="1">
                  <c:v>2.     ESTANDAR DE INFRAESTRUCTURA</c:v>
                </c:pt>
                <c:pt idx="2">
                  <c:v>3.     ESTANDAR DE DOTACION: </c:v>
                </c:pt>
                <c:pt idx="3">
                  <c:v>4.     ESTANDAR DE MEDICAMENTOS, DISPOSITIVOS MEDICOS E INSUMOS: </c:v>
                </c:pt>
                <c:pt idx="4">
                  <c:v>5.     ESTANDAR DE PROCESOS PRIORITARIOS</c:v>
                </c:pt>
                <c:pt idx="5">
                  <c:v>6.     ESTANDAR DE HISTORIA CLINICA Y REGISTROS</c:v>
                </c:pt>
                <c:pt idx="6">
                  <c:v>7.     ESTANDAR DE INTERDEPENDENCIA</c:v>
                </c:pt>
              </c:strCache>
            </c:strRef>
          </c:cat>
          <c:val>
            <c:numRef>
              <c:f>TABLA!$D$2:$D$8</c:f>
              <c:numCache>
                <c:formatCode>General</c:formatCode>
                <c:ptCount val="7"/>
                <c:pt idx="0">
                  <c:v>6</c:v>
                </c:pt>
                <c:pt idx="1">
                  <c:v>9</c:v>
                </c:pt>
                <c:pt idx="2">
                  <c:v>2</c:v>
                </c:pt>
                <c:pt idx="3">
                  <c:v>0</c:v>
                </c:pt>
                <c:pt idx="4">
                  <c:v>28</c:v>
                </c:pt>
                <c:pt idx="5">
                  <c:v>1</c:v>
                </c:pt>
                <c:pt idx="6">
                  <c:v>10</c:v>
                </c:pt>
              </c:numCache>
            </c:numRef>
          </c:val>
          <c:extLst>
            <c:ext xmlns:c16="http://schemas.microsoft.com/office/drawing/2014/chart" uri="{C3380CC4-5D6E-409C-BE32-E72D297353CC}">
              <c16:uniqueId val="{00000001-F696-43B8-B8C7-3FDF0DF777A7}"/>
            </c:ext>
          </c:extLst>
        </c:ser>
        <c:dLbls>
          <c:dLblPos val="inEnd"/>
          <c:showLegendKey val="0"/>
          <c:showVal val="1"/>
          <c:showCatName val="0"/>
          <c:showSerName val="0"/>
          <c:showPercent val="0"/>
          <c:showBubbleSize val="0"/>
        </c:dLbls>
        <c:gapWidth val="100"/>
        <c:axId val="1208628016"/>
        <c:axId val="1208628976"/>
      </c:barChart>
      <c:catAx>
        <c:axId val="1208628016"/>
        <c:scaling>
          <c:orientation val="minMax"/>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crossAx val="1208628976"/>
        <c:crosses val="autoZero"/>
        <c:auto val="1"/>
        <c:lblAlgn val="ctr"/>
        <c:lblOffset val="100"/>
        <c:noMultiLvlLbl val="0"/>
      </c:catAx>
      <c:valAx>
        <c:axId val="1208628976"/>
        <c:scaling>
          <c:orientation val="minMax"/>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crossAx val="12086280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440531</xdr:colOff>
      <xdr:row>0</xdr:row>
      <xdr:rowOff>47625</xdr:rowOff>
    </xdr:from>
    <xdr:to>
      <xdr:col>8</xdr:col>
      <xdr:colOff>452342</xdr:colOff>
      <xdr:row>2</xdr:row>
      <xdr:rowOff>607218</xdr:rowOff>
    </xdr:to>
    <xdr:pic>
      <xdr:nvPicPr>
        <xdr:cNvPr id="2" name="Picture 13">
          <a:extLst>
            <a:ext uri="{FF2B5EF4-FFF2-40B4-BE49-F238E27FC236}">
              <a16:creationId xmlns:a16="http://schemas.microsoft.com/office/drawing/2014/main" id="{00000000-0008-0000-19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0531" y="47625"/>
          <a:ext cx="15561374" cy="12977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547687</xdr:colOff>
      <xdr:row>1</xdr:row>
      <xdr:rowOff>297657</xdr:rowOff>
    </xdr:from>
    <xdr:to>
      <xdr:col>4</xdr:col>
      <xdr:colOff>726281</xdr:colOff>
      <xdr:row>2</xdr:row>
      <xdr:rowOff>95249</xdr:rowOff>
    </xdr:to>
    <xdr:sp macro="" textlink="">
      <xdr:nvSpPr>
        <xdr:cNvPr id="4" name="6 Rectángulo redondeado">
          <a:extLst>
            <a:ext uri="{FF2B5EF4-FFF2-40B4-BE49-F238E27FC236}">
              <a16:creationId xmlns:a16="http://schemas.microsoft.com/office/drawing/2014/main" id="{00000000-0008-0000-1900-000006000000}"/>
            </a:ext>
          </a:extLst>
        </xdr:cNvPr>
        <xdr:cNvSpPr/>
      </xdr:nvSpPr>
      <xdr:spPr>
        <a:xfrm>
          <a:off x="6319837" y="488157"/>
          <a:ext cx="2112169" cy="350042"/>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2</xdr:col>
      <xdr:colOff>1202531</xdr:colOff>
      <xdr:row>2</xdr:row>
      <xdr:rowOff>154781</xdr:rowOff>
    </xdr:from>
    <xdr:to>
      <xdr:col>4</xdr:col>
      <xdr:colOff>738187</xdr:colOff>
      <xdr:row>2</xdr:row>
      <xdr:rowOff>464035</xdr:rowOff>
    </xdr:to>
    <xdr:sp macro="" textlink="">
      <xdr:nvSpPr>
        <xdr:cNvPr id="5" name="7 Rectángulo redondeado">
          <a:extLst>
            <a:ext uri="{FF2B5EF4-FFF2-40B4-BE49-F238E27FC236}">
              <a16:creationId xmlns:a16="http://schemas.microsoft.com/office/drawing/2014/main" id="{00000000-0008-0000-1900-000007000000}"/>
            </a:ext>
          </a:extLst>
        </xdr:cNvPr>
        <xdr:cNvSpPr/>
      </xdr:nvSpPr>
      <xdr:spPr>
        <a:xfrm>
          <a:off x="6955631" y="897731"/>
          <a:ext cx="1488281" cy="309254"/>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500"/>
            <a:t> 00</a:t>
          </a:r>
        </a:p>
      </xdr:txBody>
    </xdr:sp>
    <xdr:clientData/>
  </xdr:twoCellAnchor>
  <xdr:twoCellAnchor>
    <xdr:from>
      <xdr:col>2</xdr:col>
      <xdr:colOff>976312</xdr:colOff>
      <xdr:row>1</xdr:row>
      <xdr:rowOff>357188</xdr:rowOff>
    </xdr:from>
    <xdr:to>
      <xdr:col>4</xdr:col>
      <xdr:colOff>214312</xdr:colOff>
      <xdr:row>2</xdr:row>
      <xdr:rowOff>47625</xdr:rowOff>
    </xdr:to>
    <xdr:sp macro="" textlink="">
      <xdr:nvSpPr>
        <xdr:cNvPr id="7" name="9 CuadroTexto">
          <a:extLst>
            <a:ext uri="{FF2B5EF4-FFF2-40B4-BE49-F238E27FC236}">
              <a16:creationId xmlns:a16="http://schemas.microsoft.com/office/drawing/2014/main" id="{00000000-0008-0000-1900-00000A000000}"/>
            </a:ext>
          </a:extLst>
        </xdr:cNvPr>
        <xdr:cNvSpPr txBox="1"/>
      </xdr:nvSpPr>
      <xdr:spPr>
        <a:xfrm>
          <a:off x="6748462" y="547688"/>
          <a:ext cx="1171575" cy="242887"/>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200" b="1">
              <a:latin typeface="Arial" panose="020B0604020202020204" pitchFamily="34" charset="0"/>
              <a:cs typeface="Arial" panose="020B0604020202020204" pitchFamily="34" charset="0"/>
            </a:rPr>
            <a:t>PYC-01-F27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13831</xdr:colOff>
      <xdr:row>0</xdr:row>
      <xdr:rowOff>0</xdr:rowOff>
    </xdr:from>
    <xdr:to>
      <xdr:col>10</xdr:col>
      <xdr:colOff>40821</xdr:colOff>
      <xdr:row>3</xdr:row>
      <xdr:rowOff>54429</xdr:rowOff>
    </xdr:to>
    <xdr:grpSp>
      <xdr:nvGrpSpPr>
        <xdr:cNvPr id="2" name="Group 2">
          <a:extLst>
            <a:ext uri="{FF2B5EF4-FFF2-40B4-BE49-F238E27FC236}">
              <a16:creationId xmlns:a16="http://schemas.microsoft.com/office/drawing/2014/main" id="{00000000-0008-0000-0800-000002000000}"/>
            </a:ext>
          </a:extLst>
        </xdr:cNvPr>
        <xdr:cNvGrpSpPr>
          <a:grpSpLocks/>
        </xdr:cNvGrpSpPr>
      </xdr:nvGrpSpPr>
      <xdr:grpSpPr bwMode="auto">
        <a:xfrm>
          <a:off x="13831" y="0"/>
          <a:ext cx="16812157" cy="1377346"/>
          <a:chOff x="-73" y="0"/>
          <a:chExt cx="11284" cy="1561"/>
        </a:xfrm>
      </xdr:grpSpPr>
      <xdr:pic>
        <xdr:nvPicPr>
          <xdr:cNvPr id="3" name="Picture 13">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 y="0"/>
            <a:ext cx="11284" cy="1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Freeform 12">
            <a:extLst>
              <a:ext uri="{FF2B5EF4-FFF2-40B4-BE49-F238E27FC236}">
                <a16:creationId xmlns:a16="http://schemas.microsoft.com/office/drawing/2014/main" id="{00000000-0008-0000-0800-000004000000}"/>
              </a:ext>
            </a:extLst>
          </xdr:cNvPr>
          <xdr:cNvSpPr>
            <a:spLocks/>
          </xdr:cNvSpPr>
        </xdr:nvSpPr>
        <xdr:spPr bwMode="auto">
          <a:xfrm>
            <a:off x="3950" y="292"/>
            <a:ext cx="1524" cy="389"/>
          </a:xfrm>
          <a:custGeom>
            <a:avLst/>
            <a:gdLst>
              <a:gd name="T0" fmla="+- 0 3950 3950"/>
              <a:gd name="T1" fmla="*/ T0 w 1524"/>
              <a:gd name="T2" fmla="+- 0 358 293"/>
              <a:gd name="T3" fmla="*/ 358 h 389"/>
              <a:gd name="T4" fmla="+- 0 3955 3950"/>
              <a:gd name="T5" fmla="*/ T4 w 1524"/>
              <a:gd name="T6" fmla="+- 0 332 293"/>
              <a:gd name="T7" fmla="*/ 332 h 389"/>
              <a:gd name="T8" fmla="+- 0 3969 3950"/>
              <a:gd name="T9" fmla="*/ T8 w 1524"/>
              <a:gd name="T10" fmla="+- 0 312 293"/>
              <a:gd name="T11" fmla="*/ 312 h 389"/>
              <a:gd name="T12" fmla="+- 0 3990 3950"/>
              <a:gd name="T13" fmla="*/ T12 w 1524"/>
              <a:gd name="T14" fmla="+- 0 298 293"/>
              <a:gd name="T15" fmla="*/ 298 h 389"/>
              <a:gd name="T16" fmla="+- 0 4015 3950"/>
              <a:gd name="T17" fmla="*/ T16 w 1524"/>
              <a:gd name="T18" fmla="+- 0 293 293"/>
              <a:gd name="T19" fmla="*/ 293 h 389"/>
              <a:gd name="T20" fmla="+- 0 5410 3950"/>
              <a:gd name="T21" fmla="*/ T20 w 1524"/>
              <a:gd name="T22" fmla="+- 0 293 293"/>
              <a:gd name="T23" fmla="*/ 293 h 389"/>
              <a:gd name="T24" fmla="+- 0 5435 3950"/>
              <a:gd name="T25" fmla="*/ T24 w 1524"/>
              <a:gd name="T26" fmla="+- 0 298 293"/>
              <a:gd name="T27" fmla="*/ 298 h 389"/>
              <a:gd name="T28" fmla="+- 0 5455 3950"/>
              <a:gd name="T29" fmla="*/ T28 w 1524"/>
              <a:gd name="T30" fmla="+- 0 312 293"/>
              <a:gd name="T31" fmla="*/ 312 h 389"/>
              <a:gd name="T32" fmla="+- 0 5469 3950"/>
              <a:gd name="T33" fmla="*/ T32 w 1524"/>
              <a:gd name="T34" fmla="+- 0 332 293"/>
              <a:gd name="T35" fmla="*/ 332 h 389"/>
              <a:gd name="T36" fmla="+- 0 5474 3950"/>
              <a:gd name="T37" fmla="*/ T36 w 1524"/>
              <a:gd name="T38" fmla="+- 0 358 293"/>
              <a:gd name="T39" fmla="*/ 358 h 389"/>
              <a:gd name="T40" fmla="+- 0 5474 3950"/>
              <a:gd name="T41" fmla="*/ T40 w 1524"/>
              <a:gd name="T42" fmla="+- 0 617 293"/>
              <a:gd name="T43" fmla="*/ 617 h 389"/>
              <a:gd name="T44" fmla="+- 0 5469 3950"/>
              <a:gd name="T45" fmla="*/ T44 w 1524"/>
              <a:gd name="T46" fmla="+- 0 642 293"/>
              <a:gd name="T47" fmla="*/ 642 h 389"/>
              <a:gd name="T48" fmla="+- 0 5455 3950"/>
              <a:gd name="T49" fmla="*/ T48 w 1524"/>
              <a:gd name="T50" fmla="+- 0 663 293"/>
              <a:gd name="T51" fmla="*/ 663 h 389"/>
              <a:gd name="T52" fmla="+- 0 5435 3950"/>
              <a:gd name="T53" fmla="*/ T52 w 1524"/>
              <a:gd name="T54" fmla="+- 0 677 293"/>
              <a:gd name="T55" fmla="*/ 677 h 389"/>
              <a:gd name="T56" fmla="+- 0 5410 3950"/>
              <a:gd name="T57" fmla="*/ T56 w 1524"/>
              <a:gd name="T58" fmla="+- 0 682 293"/>
              <a:gd name="T59" fmla="*/ 682 h 389"/>
              <a:gd name="T60" fmla="+- 0 4015 3950"/>
              <a:gd name="T61" fmla="*/ T60 w 1524"/>
              <a:gd name="T62" fmla="+- 0 682 293"/>
              <a:gd name="T63" fmla="*/ 682 h 389"/>
              <a:gd name="T64" fmla="+- 0 3990 3950"/>
              <a:gd name="T65" fmla="*/ T64 w 1524"/>
              <a:gd name="T66" fmla="+- 0 677 293"/>
              <a:gd name="T67" fmla="*/ 677 h 389"/>
              <a:gd name="T68" fmla="+- 0 3969 3950"/>
              <a:gd name="T69" fmla="*/ T68 w 1524"/>
              <a:gd name="T70" fmla="+- 0 663 293"/>
              <a:gd name="T71" fmla="*/ 663 h 389"/>
              <a:gd name="T72" fmla="+- 0 3955 3950"/>
              <a:gd name="T73" fmla="*/ T72 w 1524"/>
              <a:gd name="T74" fmla="+- 0 642 293"/>
              <a:gd name="T75" fmla="*/ 642 h 389"/>
              <a:gd name="T76" fmla="+- 0 3950 3950"/>
              <a:gd name="T77" fmla="*/ T76 w 1524"/>
              <a:gd name="T78" fmla="+- 0 617 293"/>
              <a:gd name="T79" fmla="*/ 617 h 389"/>
              <a:gd name="T80" fmla="+- 0 3950 3950"/>
              <a:gd name="T81" fmla="*/ T80 w 1524"/>
              <a:gd name="T82" fmla="+- 0 358 293"/>
              <a:gd name="T83" fmla="*/ 358 h 3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Lst>
            <a:rect l="0" t="0" r="r" b="b"/>
            <a:pathLst>
              <a:path w="1524" h="389">
                <a:moveTo>
                  <a:pt x="0" y="65"/>
                </a:moveTo>
                <a:lnTo>
                  <a:pt x="5" y="39"/>
                </a:lnTo>
                <a:lnTo>
                  <a:pt x="19" y="19"/>
                </a:lnTo>
                <a:lnTo>
                  <a:pt x="40" y="5"/>
                </a:lnTo>
                <a:lnTo>
                  <a:pt x="65" y="0"/>
                </a:lnTo>
                <a:lnTo>
                  <a:pt x="1460" y="0"/>
                </a:lnTo>
                <a:lnTo>
                  <a:pt x="1485" y="5"/>
                </a:lnTo>
                <a:lnTo>
                  <a:pt x="1505" y="19"/>
                </a:lnTo>
                <a:lnTo>
                  <a:pt x="1519" y="39"/>
                </a:lnTo>
                <a:lnTo>
                  <a:pt x="1524" y="65"/>
                </a:lnTo>
                <a:lnTo>
                  <a:pt x="1524" y="324"/>
                </a:lnTo>
                <a:lnTo>
                  <a:pt x="1519" y="349"/>
                </a:lnTo>
                <a:lnTo>
                  <a:pt x="1505" y="370"/>
                </a:lnTo>
                <a:lnTo>
                  <a:pt x="1485" y="384"/>
                </a:lnTo>
                <a:lnTo>
                  <a:pt x="1460" y="389"/>
                </a:lnTo>
                <a:lnTo>
                  <a:pt x="65" y="389"/>
                </a:lnTo>
                <a:lnTo>
                  <a:pt x="40" y="384"/>
                </a:lnTo>
                <a:lnTo>
                  <a:pt x="19" y="370"/>
                </a:lnTo>
                <a:lnTo>
                  <a:pt x="5" y="349"/>
                </a:lnTo>
                <a:lnTo>
                  <a:pt x="0" y="324"/>
                </a:lnTo>
                <a:lnTo>
                  <a:pt x="0" y="65"/>
                </a:lnTo>
                <a:close/>
              </a:path>
            </a:pathLst>
          </a:custGeom>
          <a:noFill/>
          <a:ln w="9144">
            <a:solidFill>
              <a:srgbClr val="808080"/>
            </a:solidFill>
            <a:prstDash val="solid"/>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es-CO"/>
          </a:p>
        </xdr:txBody>
      </xdr:sp>
      <xdr:pic>
        <xdr:nvPicPr>
          <xdr:cNvPr id="5" name="Picture 11">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76" y="391"/>
            <a:ext cx="1472" cy="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 name="Freeform 10">
            <a:extLst>
              <a:ext uri="{FF2B5EF4-FFF2-40B4-BE49-F238E27FC236}">
                <a16:creationId xmlns:a16="http://schemas.microsoft.com/office/drawing/2014/main" id="{00000000-0008-0000-0800-000006000000}"/>
              </a:ext>
            </a:extLst>
          </xdr:cNvPr>
          <xdr:cNvSpPr>
            <a:spLocks/>
          </xdr:cNvSpPr>
        </xdr:nvSpPr>
        <xdr:spPr bwMode="auto">
          <a:xfrm>
            <a:off x="4380" y="727"/>
            <a:ext cx="1095" cy="380"/>
          </a:xfrm>
          <a:custGeom>
            <a:avLst/>
            <a:gdLst>
              <a:gd name="T0" fmla="+- 0 4380 4380"/>
              <a:gd name="T1" fmla="*/ T0 w 1095"/>
              <a:gd name="T2" fmla="+- 0 790 727"/>
              <a:gd name="T3" fmla="*/ 790 h 380"/>
              <a:gd name="T4" fmla="+- 0 4385 4380"/>
              <a:gd name="T5" fmla="*/ T4 w 1095"/>
              <a:gd name="T6" fmla="+- 0 766 727"/>
              <a:gd name="T7" fmla="*/ 766 h 380"/>
              <a:gd name="T8" fmla="+- 0 4398 4380"/>
              <a:gd name="T9" fmla="*/ T8 w 1095"/>
              <a:gd name="T10" fmla="+- 0 746 727"/>
              <a:gd name="T11" fmla="*/ 746 h 380"/>
              <a:gd name="T12" fmla="+- 0 4419 4380"/>
              <a:gd name="T13" fmla="*/ T12 w 1095"/>
              <a:gd name="T14" fmla="+- 0 732 727"/>
              <a:gd name="T15" fmla="*/ 732 h 380"/>
              <a:gd name="T16" fmla="+- 0 4443 4380"/>
              <a:gd name="T17" fmla="*/ T16 w 1095"/>
              <a:gd name="T18" fmla="+- 0 727 727"/>
              <a:gd name="T19" fmla="*/ 727 h 380"/>
              <a:gd name="T20" fmla="+- 0 5411 4380"/>
              <a:gd name="T21" fmla="*/ T20 w 1095"/>
              <a:gd name="T22" fmla="+- 0 727 727"/>
              <a:gd name="T23" fmla="*/ 727 h 380"/>
              <a:gd name="T24" fmla="+- 0 5436 4380"/>
              <a:gd name="T25" fmla="*/ T24 w 1095"/>
              <a:gd name="T26" fmla="+- 0 732 727"/>
              <a:gd name="T27" fmla="*/ 732 h 380"/>
              <a:gd name="T28" fmla="+- 0 5456 4380"/>
              <a:gd name="T29" fmla="*/ T28 w 1095"/>
              <a:gd name="T30" fmla="+- 0 746 727"/>
              <a:gd name="T31" fmla="*/ 746 h 380"/>
              <a:gd name="T32" fmla="+- 0 5469 4380"/>
              <a:gd name="T33" fmla="*/ T32 w 1095"/>
              <a:gd name="T34" fmla="+- 0 766 727"/>
              <a:gd name="T35" fmla="*/ 766 h 380"/>
              <a:gd name="T36" fmla="+- 0 5474 4380"/>
              <a:gd name="T37" fmla="*/ T36 w 1095"/>
              <a:gd name="T38" fmla="+- 0 790 727"/>
              <a:gd name="T39" fmla="*/ 790 h 380"/>
              <a:gd name="T40" fmla="+- 0 5474 4380"/>
              <a:gd name="T41" fmla="*/ T40 w 1095"/>
              <a:gd name="T42" fmla="+- 0 1043 727"/>
              <a:gd name="T43" fmla="*/ 1043 h 380"/>
              <a:gd name="T44" fmla="+- 0 5469 4380"/>
              <a:gd name="T45" fmla="*/ T44 w 1095"/>
              <a:gd name="T46" fmla="+- 0 1068 727"/>
              <a:gd name="T47" fmla="*/ 1068 h 380"/>
              <a:gd name="T48" fmla="+- 0 5456 4380"/>
              <a:gd name="T49" fmla="*/ T48 w 1095"/>
              <a:gd name="T50" fmla="+- 0 1088 727"/>
              <a:gd name="T51" fmla="*/ 1088 h 380"/>
              <a:gd name="T52" fmla="+- 0 5436 4380"/>
              <a:gd name="T53" fmla="*/ T52 w 1095"/>
              <a:gd name="T54" fmla="+- 0 1101 727"/>
              <a:gd name="T55" fmla="*/ 1101 h 380"/>
              <a:gd name="T56" fmla="+- 0 5411 4380"/>
              <a:gd name="T57" fmla="*/ T56 w 1095"/>
              <a:gd name="T58" fmla="+- 0 1106 727"/>
              <a:gd name="T59" fmla="*/ 1106 h 380"/>
              <a:gd name="T60" fmla="+- 0 4443 4380"/>
              <a:gd name="T61" fmla="*/ T60 w 1095"/>
              <a:gd name="T62" fmla="+- 0 1106 727"/>
              <a:gd name="T63" fmla="*/ 1106 h 380"/>
              <a:gd name="T64" fmla="+- 0 4419 4380"/>
              <a:gd name="T65" fmla="*/ T64 w 1095"/>
              <a:gd name="T66" fmla="+- 0 1101 727"/>
              <a:gd name="T67" fmla="*/ 1101 h 380"/>
              <a:gd name="T68" fmla="+- 0 4398 4380"/>
              <a:gd name="T69" fmla="*/ T68 w 1095"/>
              <a:gd name="T70" fmla="+- 0 1088 727"/>
              <a:gd name="T71" fmla="*/ 1088 h 380"/>
              <a:gd name="T72" fmla="+- 0 4385 4380"/>
              <a:gd name="T73" fmla="*/ T72 w 1095"/>
              <a:gd name="T74" fmla="+- 0 1068 727"/>
              <a:gd name="T75" fmla="*/ 1068 h 380"/>
              <a:gd name="T76" fmla="+- 0 4380 4380"/>
              <a:gd name="T77" fmla="*/ T76 w 1095"/>
              <a:gd name="T78" fmla="+- 0 1043 727"/>
              <a:gd name="T79" fmla="*/ 1043 h 380"/>
              <a:gd name="T80" fmla="+- 0 4380 4380"/>
              <a:gd name="T81" fmla="*/ T80 w 1095"/>
              <a:gd name="T82" fmla="+- 0 790 727"/>
              <a:gd name="T83" fmla="*/ 790 h 380"/>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Lst>
            <a:rect l="0" t="0" r="r" b="b"/>
            <a:pathLst>
              <a:path w="1095" h="380">
                <a:moveTo>
                  <a:pt x="0" y="63"/>
                </a:moveTo>
                <a:lnTo>
                  <a:pt x="5" y="39"/>
                </a:lnTo>
                <a:lnTo>
                  <a:pt x="18" y="19"/>
                </a:lnTo>
                <a:lnTo>
                  <a:pt x="39" y="5"/>
                </a:lnTo>
                <a:lnTo>
                  <a:pt x="63" y="0"/>
                </a:lnTo>
                <a:lnTo>
                  <a:pt x="1031" y="0"/>
                </a:lnTo>
                <a:lnTo>
                  <a:pt x="1056" y="5"/>
                </a:lnTo>
                <a:lnTo>
                  <a:pt x="1076" y="19"/>
                </a:lnTo>
                <a:lnTo>
                  <a:pt x="1089" y="39"/>
                </a:lnTo>
                <a:lnTo>
                  <a:pt x="1094" y="63"/>
                </a:lnTo>
                <a:lnTo>
                  <a:pt x="1094" y="316"/>
                </a:lnTo>
                <a:lnTo>
                  <a:pt x="1089" y="341"/>
                </a:lnTo>
                <a:lnTo>
                  <a:pt x="1076" y="361"/>
                </a:lnTo>
                <a:lnTo>
                  <a:pt x="1056" y="374"/>
                </a:lnTo>
                <a:lnTo>
                  <a:pt x="1031" y="379"/>
                </a:lnTo>
                <a:lnTo>
                  <a:pt x="63" y="379"/>
                </a:lnTo>
                <a:lnTo>
                  <a:pt x="39" y="374"/>
                </a:lnTo>
                <a:lnTo>
                  <a:pt x="18" y="361"/>
                </a:lnTo>
                <a:lnTo>
                  <a:pt x="5" y="341"/>
                </a:lnTo>
                <a:lnTo>
                  <a:pt x="0" y="316"/>
                </a:lnTo>
                <a:lnTo>
                  <a:pt x="0" y="63"/>
                </a:lnTo>
                <a:close/>
              </a:path>
            </a:pathLst>
          </a:custGeom>
          <a:noFill/>
          <a:ln w="9144">
            <a:solidFill>
              <a:srgbClr val="808080"/>
            </a:solidFill>
            <a:prstDash val="solid"/>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es-CO"/>
          </a:p>
        </xdr:txBody>
      </xdr:sp>
      <xdr:pic>
        <xdr:nvPicPr>
          <xdr:cNvPr id="7" name="Picture 9">
            <a:extLst>
              <a:ext uri="{FF2B5EF4-FFF2-40B4-BE49-F238E27FC236}">
                <a16:creationId xmlns:a16="http://schemas.microsoft.com/office/drawing/2014/main" id="{00000000-0008-0000-08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06" y="823"/>
            <a:ext cx="1042" cy="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 name="Freeform 8">
            <a:extLst>
              <a:ext uri="{FF2B5EF4-FFF2-40B4-BE49-F238E27FC236}">
                <a16:creationId xmlns:a16="http://schemas.microsoft.com/office/drawing/2014/main" id="{00000000-0008-0000-0800-000008000000}"/>
              </a:ext>
            </a:extLst>
          </xdr:cNvPr>
          <xdr:cNvSpPr>
            <a:spLocks/>
          </xdr:cNvSpPr>
        </xdr:nvSpPr>
        <xdr:spPr bwMode="auto">
          <a:xfrm>
            <a:off x="5548" y="290"/>
            <a:ext cx="5424" cy="826"/>
          </a:xfrm>
          <a:custGeom>
            <a:avLst/>
            <a:gdLst>
              <a:gd name="T0" fmla="+- 0 10835 5549"/>
              <a:gd name="T1" fmla="*/ T0 w 5424"/>
              <a:gd name="T2" fmla="+- 0 290 290"/>
              <a:gd name="T3" fmla="*/ 290 h 826"/>
              <a:gd name="T4" fmla="+- 0 5686 5549"/>
              <a:gd name="T5" fmla="*/ T4 w 5424"/>
              <a:gd name="T6" fmla="+- 0 290 290"/>
              <a:gd name="T7" fmla="*/ 290 h 826"/>
              <a:gd name="T8" fmla="+- 0 5633 5549"/>
              <a:gd name="T9" fmla="*/ T8 w 5424"/>
              <a:gd name="T10" fmla="+- 0 301 290"/>
              <a:gd name="T11" fmla="*/ 301 h 826"/>
              <a:gd name="T12" fmla="+- 0 5589 5549"/>
              <a:gd name="T13" fmla="*/ T12 w 5424"/>
              <a:gd name="T14" fmla="+- 0 331 290"/>
              <a:gd name="T15" fmla="*/ 331 h 826"/>
              <a:gd name="T16" fmla="+- 0 5560 5549"/>
              <a:gd name="T17" fmla="*/ T16 w 5424"/>
              <a:gd name="T18" fmla="+- 0 374 290"/>
              <a:gd name="T19" fmla="*/ 374 h 826"/>
              <a:gd name="T20" fmla="+- 0 5549 5549"/>
              <a:gd name="T21" fmla="*/ T20 w 5424"/>
              <a:gd name="T22" fmla="+- 0 428 290"/>
              <a:gd name="T23" fmla="*/ 428 h 826"/>
              <a:gd name="T24" fmla="+- 0 5549 5549"/>
              <a:gd name="T25" fmla="*/ T24 w 5424"/>
              <a:gd name="T26" fmla="+- 0 978 290"/>
              <a:gd name="T27" fmla="*/ 978 h 826"/>
              <a:gd name="T28" fmla="+- 0 5560 5549"/>
              <a:gd name="T29" fmla="*/ T28 w 5424"/>
              <a:gd name="T30" fmla="+- 0 1032 290"/>
              <a:gd name="T31" fmla="*/ 1032 h 826"/>
              <a:gd name="T32" fmla="+- 0 5589 5549"/>
              <a:gd name="T33" fmla="*/ T32 w 5424"/>
              <a:gd name="T34" fmla="+- 0 1076 290"/>
              <a:gd name="T35" fmla="*/ 1076 h 826"/>
              <a:gd name="T36" fmla="+- 0 5633 5549"/>
              <a:gd name="T37" fmla="*/ T36 w 5424"/>
              <a:gd name="T38" fmla="+- 0 1105 290"/>
              <a:gd name="T39" fmla="*/ 1105 h 826"/>
              <a:gd name="T40" fmla="+- 0 5686 5549"/>
              <a:gd name="T41" fmla="*/ T40 w 5424"/>
              <a:gd name="T42" fmla="+- 0 1116 290"/>
              <a:gd name="T43" fmla="*/ 1116 h 826"/>
              <a:gd name="T44" fmla="+- 0 10835 5549"/>
              <a:gd name="T45" fmla="*/ T44 w 5424"/>
              <a:gd name="T46" fmla="+- 0 1116 290"/>
              <a:gd name="T47" fmla="*/ 1116 h 826"/>
              <a:gd name="T48" fmla="+- 0 10889 5549"/>
              <a:gd name="T49" fmla="*/ T48 w 5424"/>
              <a:gd name="T50" fmla="+- 0 1105 290"/>
              <a:gd name="T51" fmla="*/ 1105 h 826"/>
              <a:gd name="T52" fmla="+- 0 10933 5549"/>
              <a:gd name="T53" fmla="*/ T52 w 5424"/>
              <a:gd name="T54" fmla="+- 0 1076 290"/>
              <a:gd name="T55" fmla="*/ 1076 h 826"/>
              <a:gd name="T56" fmla="+- 0 10962 5549"/>
              <a:gd name="T57" fmla="*/ T56 w 5424"/>
              <a:gd name="T58" fmla="+- 0 1032 290"/>
              <a:gd name="T59" fmla="*/ 1032 h 826"/>
              <a:gd name="T60" fmla="+- 0 10973 5549"/>
              <a:gd name="T61" fmla="*/ T60 w 5424"/>
              <a:gd name="T62" fmla="+- 0 978 290"/>
              <a:gd name="T63" fmla="*/ 978 h 826"/>
              <a:gd name="T64" fmla="+- 0 10973 5549"/>
              <a:gd name="T65" fmla="*/ T64 w 5424"/>
              <a:gd name="T66" fmla="+- 0 428 290"/>
              <a:gd name="T67" fmla="*/ 428 h 826"/>
              <a:gd name="T68" fmla="+- 0 10962 5549"/>
              <a:gd name="T69" fmla="*/ T68 w 5424"/>
              <a:gd name="T70" fmla="+- 0 374 290"/>
              <a:gd name="T71" fmla="*/ 374 h 826"/>
              <a:gd name="T72" fmla="+- 0 10933 5549"/>
              <a:gd name="T73" fmla="*/ T72 w 5424"/>
              <a:gd name="T74" fmla="+- 0 331 290"/>
              <a:gd name="T75" fmla="*/ 331 h 826"/>
              <a:gd name="T76" fmla="+- 0 10889 5549"/>
              <a:gd name="T77" fmla="*/ T76 w 5424"/>
              <a:gd name="T78" fmla="+- 0 301 290"/>
              <a:gd name="T79" fmla="*/ 301 h 826"/>
              <a:gd name="T80" fmla="+- 0 10835 5549"/>
              <a:gd name="T81" fmla="*/ T80 w 5424"/>
              <a:gd name="T82" fmla="+- 0 290 290"/>
              <a:gd name="T83" fmla="*/ 290 h 826"/>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Lst>
            <a:rect l="0" t="0" r="r" b="b"/>
            <a:pathLst>
              <a:path w="5424" h="826">
                <a:moveTo>
                  <a:pt x="5286" y="0"/>
                </a:moveTo>
                <a:lnTo>
                  <a:pt x="137" y="0"/>
                </a:lnTo>
                <a:lnTo>
                  <a:pt x="84" y="11"/>
                </a:lnTo>
                <a:lnTo>
                  <a:pt x="40" y="41"/>
                </a:lnTo>
                <a:lnTo>
                  <a:pt x="11" y="84"/>
                </a:lnTo>
                <a:lnTo>
                  <a:pt x="0" y="138"/>
                </a:lnTo>
                <a:lnTo>
                  <a:pt x="0" y="688"/>
                </a:lnTo>
                <a:lnTo>
                  <a:pt x="11" y="742"/>
                </a:lnTo>
                <a:lnTo>
                  <a:pt x="40" y="786"/>
                </a:lnTo>
                <a:lnTo>
                  <a:pt x="84" y="815"/>
                </a:lnTo>
                <a:lnTo>
                  <a:pt x="137" y="826"/>
                </a:lnTo>
                <a:lnTo>
                  <a:pt x="5286" y="826"/>
                </a:lnTo>
                <a:lnTo>
                  <a:pt x="5340" y="815"/>
                </a:lnTo>
                <a:lnTo>
                  <a:pt x="5384" y="786"/>
                </a:lnTo>
                <a:lnTo>
                  <a:pt x="5413" y="742"/>
                </a:lnTo>
                <a:lnTo>
                  <a:pt x="5424" y="688"/>
                </a:lnTo>
                <a:lnTo>
                  <a:pt x="5424" y="138"/>
                </a:lnTo>
                <a:lnTo>
                  <a:pt x="5413" y="84"/>
                </a:lnTo>
                <a:lnTo>
                  <a:pt x="5384" y="41"/>
                </a:lnTo>
                <a:lnTo>
                  <a:pt x="5340" y="11"/>
                </a:lnTo>
                <a:lnTo>
                  <a:pt x="5286"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es-CO"/>
          </a:p>
        </xdr:txBody>
      </xdr:sp>
      <xdr:sp macro="" textlink="">
        <xdr:nvSpPr>
          <xdr:cNvPr id="9" name="Freeform 7">
            <a:extLst>
              <a:ext uri="{FF2B5EF4-FFF2-40B4-BE49-F238E27FC236}">
                <a16:creationId xmlns:a16="http://schemas.microsoft.com/office/drawing/2014/main" id="{00000000-0008-0000-0800-000009000000}"/>
              </a:ext>
            </a:extLst>
          </xdr:cNvPr>
          <xdr:cNvSpPr>
            <a:spLocks/>
          </xdr:cNvSpPr>
        </xdr:nvSpPr>
        <xdr:spPr bwMode="auto">
          <a:xfrm>
            <a:off x="5548" y="290"/>
            <a:ext cx="5424" cy="826"/>
          </a:xfrm>
          <a:custGeom>
            <a:avLst/>
            <a:gdLst>
              <a:gd name="T0" fmla="+- 0 5549 5549"/>
              <a:gd name="T1" fmla="*/ T0 w 5424"/>
              <a:gd name="T2" fmla="+- 0 428 290"/>
              <a:gd name="T3" fmla="*/ 428 h 826"/>
              <a:gd name="T4" fmla="+- 0 5560 5549"/>
              <a:gd name="T5" fmla="*/ T4 w 5424"/>
              <a:gd name="T6" fmla="+- 0 374 290"/>
              <a:gd name="T7" fmla="*/ 374 h 826"/>
              <a:gd name="T8" fmla="+- 0 5589 5549"/>
              <a:gd name="T9" fmla="*/ T8 w 5424"/>
              <a:gd name="T10" fmla="+- 0 331 290"/>
              <a:gd name="T11" fmla="*/ 331 h 826"/>
              <a:gd name="T12" fmla="+- 0 5633 5549"/>
              <a:gd name="T13" fmla="*/ T12 w 5424"/>
              <a:gd name="T14" fmla="+- 0 301 290"/>
              <a:gd name="T15" fmla="*/ 301 h 826"/>
              <a:gd name="T16" fmla="+- 0 5686 5549"/>
              <a:gd name="T17" fmla="*/ T16 w 5424"/>
              <a:gd name="T18" fmla="+- 0 290 290"/>
              <a:gd name="T19" fmla="*/ 290 h 826"/>
              <a:gd name="T20" fmla="+- 0 10835 5549"/>
              <a:gd name="T21" fmla="*/ T20 w 5424"/>
              <a:gd name="T22" fmla="+- 0 290 290"/>
              <a:gd name="T23" fmla="*/ 290 h 826"/>
              <a:gd name="T24" fmla="+- 0 10889 5549"/>
              <a:gd name="T25" fmla="*/ T24 w 5424"/>
              <a:gd name="T26" fmla="+- 0 301 290"/>
              <a:gd name="T27" fmla="*/ 301 h 826"/>
              <a:gd name="T28" fmla="+- 0 10933 5549"/>
              <a:gd name="T29" fmla="*/ T28 w 5424"/>
              <a:gd name="T30" fmla="+- 0 331 290"/>
              <a:gd name="T31" fmla="*/ 331 h 826"/>
              <a:gd name="T32" fmla="+- 0 10962 5549"/>
              <a:gd name="T33" fmla="*/ T32 w 5424"/>
              <a:gd name="T34" fmla="+- 0 374 290"/>
              <a:gd name="T35" fmla="*/ 374 h 826"/>
              <a:gd name="T36" fmla="+- 0 10973 5549"/>
              <a:gd name="T37" fmla="*/ T36 w 5424"/>
              <a:gd name="T38" fmla="+- 0 428 290"/>
              <a:gd name="T39" fmla="*/ 428 h 826"/>
              <a:gd name="T40" fmla="+- 0 10973 5549"/>
              <a:gd name="T41" fmla="*/ T40 w 5424"/>
              <a:gd name="T42" fmla="+- 0 978 290"/>
              <a:gd name="T43" fmla="*/ 978 h 826"/>
              <a:gd name="T44" fmla="+- 0 10962 5549"/>
              <a:gd name="T45" fmla="*/ T44 w 5424"/>
              <a:gd name="T46" fmla="+- 0 1032 290"/>
              <a:gd name="T47" fmla="*/ 1032 h 826"/>
              <a:gd name="T48" fmla="+- 0 10933 5549"/>
              <a:gd name="T49" fmla="*/ T48 w 5424"/>
              <a:gd name="T50" fmla="+- 0 1076 290"/>
              <a:gd name="T51" fmla="*/ 1076 h 826"/>
              <a:gd name="T52" fmla="+- 0 10889 5549"/>
              <a:gd name="T53" fmla="*/ T52 w 5424"/>
              <a:gd name="T54" fmla="+- 0 1105 290"/>
              <a:gd name="T55" fmla="*/ 1105 h 826"/>
              <a:gd name="T56" fmla="+- 0 10835 5549"/>
              <a:gd name="T57" fmla="*/ T56 w 5424"/>
              <a:gd name="T58" fmla="+- 0 1116 290"/>
              <a:gd name="T59" fmla="*/ 1116 h 826"/>
              <a:gd name="T60" fmla="+- 0 5686 5549"/>
              <a:gd name="T61" fmla="*/ T60 w 5424"/>
              <a:gd name="T62" fmla="+- 0 1116 290"/>
              <a:gd name="T63" fmla="*/ 1116 h 826"/>
              <a:gd name="T64" fmla="+- 0 5633 5549"/>
              <a:gd name="T65" fmla="*/ T64 w 5424"/>
              <a:gd name="T66" fmla="+- 0 1105 290"/>
              <a:gd name="T67" fmla="*/ 1105 h 826"/>
              <a:gd name="T68" fmla="+- 0 5589 5549"/>
              <a:gd name="T69" fmla="*/ T68 w 5424"/>
              <a:gd name="T70" fmla="+- 0 1076 290"/>
              <a:gd name="T71" fmla="*/ 1076 h 826"/>
              <a:gd name="T72" fmla="+- 0 5560 5549"/>
              <a:gd name="T73" fmla="*/ T72 w 5424"/>
              <a:gd name="T74" fmla="+- 0 1032 290"/>
              <a:gd name="T75" fmla="*/ 1032 h 826"/>
              <a:gd name="T76" fmla="+- 0 5549 5549"/>
              <a:gd name="T77" fmla="*/ T76 w 5424"/>
              <a:gd name="T78" fmla="+- 0 978 290"/>
              <a:gd name="T79" fmla="*/ 978 h 826"/>
              <a:gd name="T80" fmla="+- 0 5549 5549"/>
              <a:gd name="T81" fmla="*/ T80 w 5424"/>
              <a:gd name="T82" fmla="+- 0 428 290"/>
              <a:gd name="T83" fmla="*/ 428 h 826"/>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Lst>
            <a:rect l="0" t="0" r="r" b="b"/>
            <a:pathLst>
              <a:path w="5424" h="826">
                <a:moveTo>
                  <a:pt x="0" y="138"/>
                </a:moveTo>
                <a:lnTo>
                  <a:pt x="11" y="84"/>
                </a:lnTo>
                <a:lnTo>
                  <a:pt x="40" y="41"/>
                </a:lnTo>
                <a:lnTo>
                  <a:pt x="84" y="11"/>
                </a:lnTo>
                <a:lnTo>
                  <a:pt x="137" y="0"/>
                </a:lnTo>
                <a:lnTo>
                  <a:pt x="5286" y="0"/>
                </a:lnTo>
                <a:lnTo>
                  <a:pt x="5340" y="11"/>
                </a:lnTo>
                <a:lnTo>
                  <a:pt x="5384" y="41"/>
                </a:lnTo>
                <a:lnTo>
                  <a:pt x="5413" y="84"/>
                </a:lnTo>
                <a:lnTo>
                  <a:pt x="5424" y="138"/>
                </a:lnTo>
                <a:lnTo>
                  <a:pt x="5424" y="688"/>
                </a:lnTo>
                <a:lnTo>
                  <a:pt x="5413" y="742"/>
                </a:lnTo>
                <a:lnTo>
                  <a:pt x="5384" y="786"/>
                </a:lnTo>
                <a:lnTo>
                  <a:pt x="5340" y="815"/>
                </a:lnTo>
                <a:lnTo>
                  <a:pt x="5286" y="826"/>
                </a:lnTo>
                <a:lnTo>
                  <a:pt x="137" y="826"/>
                </a:lnTo>
                <a:lnTo>
                  <a:pt x="84" y="815"/>
                </a:lnTo>
                <a:lnTo>
                  <a:pt x="40" y="786"/>
                </a:lnTo>
                <a:lnTo>
                  <a:pt x="11" y="742"/>
                </a:lnTo>
                <a:lnTo>
                  <a:pt x="0" y="688"/>
                </a:lnTo>
                <a:lnTo>
                  <a:pt x="0" y="138"/>
                </a:lnTo>
                <a:close/>
              </a:path>
            </a:pathLst>
          </a:custGeom>
          <a:noFill/>
          <a:ln w="9144">
            <a:solidFill>
              <a:srgbClr val="808080"/>
            </a:solidFill>
            <a:prstDash val="solid"/>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es-CO"/>
          </a:p>
        </xdr:txBody>
      </xdr:sp>
      <xdr:pic>
        <xdr:nvPicPr>
          <xdr:cNvPr id="10" name="Picture 6">
            <a:extLst>
              <a:ext uri="{FF2B5EF4-FFF2-40B4-BE49-F238E27FC236}">
                <a16:creationId xmlns:a16="http://schemas.microsoft.com/office/drawing/2014/main" id="{00000000-0008-0000-0800-00000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96" y="410"/>
            <a:ext cx="5328" cy="5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1" name="Text Box 5">
            <a:extLst>
              <a:ext uri="{FF2B5EF4-FFF2-40B4-BE49-F238E27FC236}">
                <a16:creationId xmlns:a16="http://schemas.microsoft.com/office/drawing/2014/main" id="{00000000-0008-0000-0800-00000B000000}"/>
              </a:ext>
            </a:extLst>
          </xdr:cNvPr>
          <xdr:cNvSpPr txBox="1">
            <a:spLocks noChangeArrowheads="1"/>
          </xdr:cNvSpPr>
        </xdr:nvSpPr>
        <xdr:spPr bwMode="auto">
          <a:xfrm>
            <a:off x="6054" y="410"/>
            <a:ext cx="4749" cy="7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ctr" anchorCtr="0" upright="1">
            <a:noAutofit/>
          </a:bodyPr>
          <a:lstStyle/>
          <a:p>
            <a:pPr marR="11430" algn="r">
              <a:lnSpc>
                <a:spcPts val="1035"/>
              </a:lnSpc>
              <a:spcAft>
                <a:spcPts val="0"/>
              </a:spcAft>
            </a:pPr>
            <a:r>
              <a:rPr lang="es-ES" sz="1600" b="1">
                <a:solidFill>
                  <a:srgbClr val="252525"/>
                </a:solidFill>
                <a:effectLst/>
                <a:latin typeface="Arial"/>
                <a:ea typeface="Arial"/>
              </a:rPr>
              <a:t>FORMATO DE VERIFICACION DE LAS CONDICIONES</a:t>
            </a:r>
            <a:r>
              <a:rPr lang="es-ES" sz="1600" b="1" baseline="0">
                <a:solidFill>
                  <a:srgbClr val="252525"/>
                </a:solidFill>
                <a:effectLst/>
                <a:latin typeface="Arial"/>
                <a:ea typeface="Arial"/>
              </a:rPr>
              <a:t> DEL SISTEMA </a:t>
            </a:r>
          </a:p>
          <a:p>
            <a:pPr marR="11430" algn="r">
              <a:lnSpc>
                <a:spcPts val="1035"/>
              </a:lnSpc>
              <a:spcAft>
                <a:spcPts val="0"/>
              </a:spcAft>
            </a:pPr>
            <a:endParaRPr lang="es-ES" sz="1600" b="1" baseline="0">
              <a:solidFill>
                <a:srgbClr val="252525"/>
              </a:solidFill>
              <a:effectLst/>
              <a:latin typeface="Arial"/>
              <a:ea typeface="Arial"/>
            </a:endParaRPr>
          </a:p>
          <a:p>
            <a:pPr marR="11430" algn="r">
              <a:lnSpc>
                <a:spcPts val="1035"/>
              </a:lnSpc>
              <a:spcAft>
                <a:spcPts val="0"/>
              </a:spcAft>
            </a:pPr>
            <a:r>
              <a:rPr lang="es-ES" sz="1600" b="1" baseline="0">
                <a:solidFill>
                  <a:srgbClr val="252525"/>
                </a:solidFill>
                <a:effectLst/>
                <a:latin typeface="Arial"/>
                <a:ea typeface="Arial"/>
              </a:rPr>
              <a:t>UNICO DE HABILITACION RESOLUCION 3100 DE 2019 </a:t>
            </a:r>
            <a:endParaRPr lang="es-CO" sz="1400">
              <a:effectLst/>
              <a:latin typeface="Arial"/>
              <a:ea typeface="Arial"/>
            </a:endParaRPr>
          </a:p>
        </xdr:txBody>
      </xdr:sp>
      <xdr:sp macro="" textlink="">
        <xdr:nvSpPr>
          <xdr:cNvPr id="12" name="Text Box 4">
            <a:extLst>
              <a:ext uri="{FF2B5EF4-FFF2-40B4-BE49-F238E27FC236}">
                <a16:creationId xmlns:a16="http://schemas.microsoft.com/office/drawing/2014/main" id="{00000000-0008-0000-0800-00000C000000}"/>
              </a:ext>
            </a:extLst>
          </xdr:cNvPr>
          <xdr:cNvSpPr txBox="1">
            <a:spLocks noChangeArrowheads="1"/>
          </xdr:cNvSpPr>
        </xdr:nvSpPr>
        <xdr:spPr bwMode="auto">
          <a:xfrm>
            <a:off x="4827" y="915"/>
            <a:ext cx="222" cy="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ctr" anchorCtr="0" upright="1">
            <a:noAutofit/>
          </a:bodyPr>
          <a:lstStyle/>
          <a:p>
            <a:pPr>
              <a:lnSpc>
                <a:spcPts val="1005"/>
              </a:lnSpc>
              <a:spcAft>
                <a:spcPts val="0"/>
              </a:spcAft>
            </a:pPr>
            <a:r>
              <a:rPr lang="es-ES" sz="1200" b="1">
                <a:solidFill>
                  <a:srgbClr val="252525"/>
                </a:solidFill>
                <a:effectLst/>
                <a:latin typeface="Arial"/>
                <a:ea typeface="Arial"/>
              </a:rPr>
              <a:t>00</a:t>
            </a:r>
            <a:endParaRPr lang="es-CO" sz="1800">
              <a:effectLst/>
              <a:latin typeface="Arial"/>
              <a:ea typeface="Arial"/>
            </a:endParaRPr>
          </a:p>
        </xdr:txBody>
      </xdr:sp>
      <xdr:sp macro="" textlink="">
        <xdr:nvSpPr>
          <xdr:cNvPr id="13" name="Text Box 3">
            <a:extLst>
              <a:ext uri="{FF2B5EF4-FFF2-40B4-BE49-F238E27FC236}">
                <a16:creationId xmlns:a16="http://schemas.microsoft.com/office/drawing/2014/main" id="{00000000-0008-0000-0800-00000D000000}"/>
              </a:ext>
            </a:extLst>
          </xdr:cNvPr>
          <xdr:cNvSpPr txBox="1">
            <a:spLocks noChangeArrowheads="1"/>
          </xdr:cNvSpPr>
        </xdr:nvSpPr>
        <xdr:spPr bwMode="auto">
          <a:xfrm>
            <a:off x="3967" y="305"/>
            <a:ext cx="1491" cy="3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ctr" anchorCtr="0" upright="1">
            <a:noAutofit/>
          </a:bodyPr>
          <a:lstStyle/>
          <a:p>
            <a:pPr marL="120650" algn="ctr">
              <a:spcBef>
                <a:spcPts val="400"/>
              </a:spcBef>
              <a:spcAft>
                <a:spcPts val="0"/>
              </a:spcAft>
            </a:pPr>
            <a:r>
              <a:rPr lang="es-ES" sz="1200" b="1">
                <a:solidFill>
                  <a:srgbClr val="252525"/>
                </a:solidFill>
                <a:effectLst/>
                <a:latin typeface="Arial"/>
                <a:ea typeface="Arial"/>
              </a:rPr>
              <a:t>PYC-01-F25</a:t>
            </a:r>
            <a:endParaRPr lang="es-CO" sz="1600">
              <a:effectLst/>
              <a:latin typeface="Arial"/>
              <a:ea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458107</xdr:colOff>
      <xdr:row>2</xdr:row>
      <xdr:rowOff>179614</xdr:rowOff>
    </xdr:from>
    <xdr:to>
      <xdr:col>14</xdr:col>
      <xdr:colOff>458107</xdr:colOff>
      <xdr:row>8</xdr:row>
      <xdr:rowOff>373743</xdr:rowOff>
    </xdr:to>
    <xdr:graphicFrame macro="">
      <xdr:nvGraphicFramePr>
        <xdr:cNvPr id="2" name="Gráfico 1">
          <a:extLst>
            <a:ext uri="{FF2B5EF4-FFF2-40B4-BE49-F238E27FC236}">
              <a16:creationId xmlns:a16="http://schemas.microsoft.com/office/drawing/2014/main" id="{37D9E7A1-148C-2F8D-5E9F-5AE99CEE86F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8</xdr:col>
      <xdr:colOff>5292</xdr:colOff>
      <xdr:row>0</xdr:row>
      <xdr:rowOff>665691</xdr:rowOff>
    </xdr:from>
    <xdr:to>
      <xdr:col>19</xdr:col>
      <xdr:colOff>42334</xdr:colOff>
      <xdr:row>18</xdr:row>
      <xdr:rowOff>52916</xdr:rowOff>
    </xdr:to>
    <xdr:graphicFrame macro="">
      <xdr:nvGraphicFramePr>
        <xdr:cNvPr id="2" name="Gráfico 1">
          <a:extLst>
            <a:ext uri="{FF2B5EF4-FFF2-40B4-BE49-F238E27FC236}">
              <a16:creationId xmlns:a16="http://schemas.microsoft.com/office/drawing/2014/main" id="{7B26F55E-2A2A-A3CD-C3AD-A80B5E0EB0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pageSetUpPr fitToPage="1"/>
  </sheetPr>
  <dimension ref="A1:I109"/>
  <sheetViews>
    <sheetView showGridLines="0" topLeftCell="A62" zoomScale="50" zoomScaleNormal="50" zoomScalePageLayoutView="90" workbookViewId="0">
      <selection activeCell="B87" sqref="B87"/>
    </sheetView>
  </sheetViews>
  <sheetFormatPr baseColWidth="10" defaultColWidth="11.453125" defaultRowHeight="14.5" x14ac:dyDescent="0.35"/>
  <cols>
    <col min="1" max="1" width="15.7265625" style="3" customWidth="1"/>
    <col min="2" max="2" width="66.54296875" style="3" customWidth="1"/>
    <col min="3" max="3" width="16.81640625" style="29" customWidth="1"/>
    <col min="4" max="4" width="10.7265625" style="29" customWidth="1"/>
    <col min="5" max="5" width="11.453125" style="29"/>
    <col min="6" max="6" width="38.26953125" style="33" customWidth="1"/>
    <col min="7" max="7" width="49.81640625" style="3" customWidth="1"/>
    <col min="8" max="8" width="12.453125" style="3" customWidth="1"/>
    <col min="9" max="9" width="33.453125" style="3" customWidth="1"/>
    <col min="10" max="16384" width="11.453125" style="3"/>
  </cols>
  <sheetData>
    <row r="1" spans="1:9" ht="15" customHeight="1" x14ac:dyDescent="0.5">
      <c r="A1" s="1"/>
      <c r="B1" s="1"/>
      <c r="C1" s="1"/>
      <c r="D1" s="1"/>
      <c r="E1" s="1"/>
      <c r="F1" s="32"/>
      <c r="G1" s="1"/>
      <c r="H1" s="2"/>
    </row>
    <row r="2" spans="1:9" s="312" customFormat="1" ht="43.5" customHeight="1" x14ac:dyDescent="0.35"/>
    <row r="3" spans="1:9" s="312" customFormat="1" ht="57.75" customHeight="1" x14ac:dyDescent="0.35"/>
    <row r="4" spans="1:9" ht="18" customHeight="1" x14ac:dyDescent="0.4">
      <c r="A4" s="313" t="s">
        <v>0</v>
      </c>
      <c r="B4" s="314"/>
      <c r="C4" s="314"/>
      <c r="D4" s="314"/>
      <c r="E4" s="314"/>
      <c r="F4" s="314"/>
      <c r="G4" s="314"/>
      <c r="H4" s="314"/>
    </row>
    <row r="5" spans="1:9" ht="30" customHeight="1" x14ac:dyDescent="0.35">
      <c r="A5" s="309" t="s">
        <v>1</v>
      </c>
      <c r="B5" s="310"/>
      <c r="C5" s="310"/>
      <c r="D5" s="310"/>
      <c r="E5" s="310"/>
      <c r="F5" s="310"/>
      <c r="G5" s="310"/>
      <c r="H5" s="310"/>
      <c r="I5" s="311"/>
    </row>
    <row r="6" spans="1:9" x14ac:dyDescent="0.35">
      <c r="A6" s="315" t="s">
        <v>2</v>
      </c>
      <c r="B6" s="315"/>
      <c r="C6" s="315"/>
      <c r="D6" s="315"/>
      <c r="E6" s="315"/>
      <c r="F6" s="315"/>
      <c r="G6" s="315"/>
      <c r="H6" s="316" t="s">
        <v>3</v>
      </c>
      <c r="I6" s="331" t="s">
        <v>204</v>
      </c>
    </row>
    <row r="7" spans="1:9" x14ac:dyDescent="0.35">
      <c r="A7" s="318" t="s">
        <v>4</v>
      </c>
      <c r="B7" s="318"/>
      <c r="C7" s="5" t="s">
        <v>5</v>
      </c>
      <c r="D7" s="5" t="s">
        <v>6</v>
      </c>
      <c r="E7" s="5" t="s">
        <v>7</v>
      </c>
      <c r="F7" s="318" t="s">
        <v>8</v>
      </c>
      <c r="G7" s="318"/>
      <c r="H7" s="317"/>
      <c r="I7" s="332"/>
    </row>
    <row r="8" spans="1:9" ht="36.75" customHeight="1" x14ac:dyDescent="0.35">
      <c r="A8" s="6"/>
      <c r="B8" s="7" t="s">
        <v>9</v>
      </c>
      <c r="C8" s="12" t="s">
        <v>10</v>
      </c>
      <c r="D8" s="8"/>
      <c r="E8" s="10"/>
      <c r="F8" s="308"/>
      <c r="G8" s="308"/>
      <c r="H8" s="8"/>
      <c r="I8" s="4"/>
    </row>
    <row r="9" spans="1:9" ht="72.75" customHeight="1" x14ac:dyDescent="0.35">
      <c r="A9" s="6" t="s">
        <v>12</v>
      </c>
      <c r="B9" s="9" t="s">
        <v>13</v>
      </c>
      <c r="C9" s="12" t="s">
        <v>10</v>
      </c>
      <c r="D9" s="8">
        <f>0.142/11</f>
        <v>1.2909090909090908E-2</v>
      </c>
      <c r="E9" s="10" t="s">
        <v>11</v>
      </c>
      <c r="F9" s="319"/>
      <c r="G9" s="319"/>
      <c r="H9" s="8">
        <f>+IF(E9="SI",D9,IF(E9="NA",D9,0))</f>
        <v>1.2909090909090908E-2</v>
      </c>
      <c r="I9" s="4"/>
    </row>
    <row r="10" spans="1:9" ht="42" x14ac:dyDescent="0.35">
      <c r="A10" s="6" t="s">
        <v>15</v>
      </c>
      <c r="B10" s="9" t="s">
        <v>16</v>
      </c>
      <c r="C10" s="12" t="s">
        <v>10</v>
      </c>
      <c r="D10" s="8">
        <f t="shared" ref="D10:D20" si="0">0.142/11</f>
        <v>1.2909090909090908E-2</v>
      </c>
      <c r="E10" s="10" t="s">
        <v>14</v>
      </c>
      <c r="F10" s="320" t="s">
        <v>17</v>
      </c>
      <c r="G10" s="320"/>
      <c r="H10" s="8">
        <f>+IF(E10="SI",D10,IF(E10="NA",D10,0))</f>
        <v>0</v>
      </c>
      <c r="I10" s="4" t="s">
        <v>205</v>
      </c>
    </row>
    <row r="11" spans="1:9" ht="19.5" customHeight="1" x14ac:dyDescent="0.35">
      <c r="A11" s="6" t="s">
        <v>19</v>
      </c>
      <c r="B11" s="9" t="s">
        <v>20</v>
      </c>
      <c r="C11" s="12" t="s">
        <v>10</v>
      </c>
      <c r="D11" s="8">
        <f t="shared" si="0"/>
        <v>1.2909090909090908E-2</v>
      </c>
      <c r="E11" s="10" t="s">
        <v>11</v>
      </c>
      <c r="F11" s="319"/>
      <c r="G11" s="319"/>
      <c r="H11" s="8">
        <f>+IF(E11="SI",D11,IF(E11="NA",D11,0))</f>
        <v>1.2909090909090908E-2</v>
      </c>
      <c r="I11" s="4"/>
    </row>
    <row r="12" spans="1:9" ht="28" x14ac:dyDescent="0.35">
      <c r="A12" s="6" t="s">
        <v>21</v>
      </c>
      <c r="B12" s="9" t="s">
        <v>22</v>
      </c>
      <c r="C12" s="12" t="s">
        <v>10</v>
      </c>
      <c r="D12" s="8">
        <f t="shared" si="0"/>
        <v>1.2909090909090908E-2</v>
      </c>
      <c r="E12" s="10" t="s">
        <v>11</v>
      </c>
      <c r="F12" s="319"/>
      <c r="G12" s="319"/>
      <c r="H12" s="8">
        <f>+IF(E12="SI",D12,IF(E12="NA",D12,0))</f>
        <v>1.2909090909090908E-2</v>
      </c>
      <c r="I12" s="4"/>
    </row>
    <row r="13" spans="1:9" ht="15" customHeight="1" x14ac:dyDescent="0.35">
      <c r="A13" s="6"/>
      <c r="B13" s="7" t="s">
        <v>23</v>
      </c>
      <c r="C13" s="12" t="s">
        <v>10</v>
      </c>
      <c r="D13" s="8"/>
      <c r="E13" s="10"/>
      <c r="F13" s="319"/>
      <c r="G13" s="319"/>
      <c r="H13" s="8"/>
      <c r="I13" s="4"/>
    </row>
    <row r="14" spans="1:9" ht="42.75" customHeight="1" x14ac:dyDescent="0.35">
      <c r="A14" s="6" t="s">
        <v>24</v>
      </c>
      <c r="B14" s="9" t="s">
        <v>25</v>
      </c>
      <c r="C14" s="12" t="s">
        <v>10</v>
      </c>
      <c r="D14" s="8">
        <f t="shared" si="0"/>
        <v>1.2909090909090908E-2</v>
      </c>
      <c r="E14" s="10" t="s">
        <v>14</v>
      </c>
      <c r="F14" s="319" t="s">
        <v>979</v>
      </c>
      <c r="G14" s="319"/>
      <c r="H14" s="8">
        <f t="shared" ref="H14:H20" si="1">+IF(E14="SI",D14,IF(E14="NA",D14,0))</f>
        <v>0</v>
      </c>
      <c r="I14" s="4"/>
    </row>
    <row r="15" spans="1:9" ht="32.25" customHeight="1" x14ac:dyDescent="0.35">
      <c r="A15" s="6" t="s">
        <v>26</v>
      </c>
      <c r="B15" s="11" t="s">
        <v>27</v>
      </c>
      <c r="C15" s="12" t="s">
        <v>10</v>
      </c>
      <c r="D15" s="8">
        <f t="shared" si="0"/>
        <v>1.2909090909090908E-2</v>
      </c>
      <c r="E15" s="10" t="s">
        <v>18</v>
      </c>
      <c r="F15" s="308"/>
      <c r="G15" s="308"/>
      <c r="H15" s="8">
        <f t="shared" si="1"/>
        <v>1.2909090909090908E-2</v>
      </c>
      <c r="I15" s="4"/>
    </row>
    <row r="16" spans="1:9" ht="28" x14ac:dyDescent="0.35">
      <c r="A16" s="6" t="s">
        <v>28</v>
      </c>
      <c r="B16" s="9" t="s">
        <v>29</v>
      </c>
      <c r="C16" s="12" t="s">
        <v>10</v>
      </c>
      <c r="D16" s="8">
        <f t="shared" si="0"/>
        <v>1.2909090909090908E-2</v>
      </c>
      <c r="E16" s="10" t="s">
        <v>18</v>
      </c>
      <c r="F16" s="308"/>
      <c r="G16" s="308"/>
      <c r="H16" s="8">
        <f t="shared" si="1"/>
        <v>1.2909090909090908E-2</v>
      </c>
      <c r="I16" s="4"/>
    </row>
    <row r="17" spans="1:9" ht="15" customHeight="1" x14ac:dyDescent="0.35">
      <c r="A17" s="6" t="s">
        <v>30</v>
      </c>
      <c r="B17" s="9" t="s">
        <v>31</v>
      </c>
      <c r="C17" s="12" t="s">
        <v>10</v>
      </c>
      <c r="D17" s="8">
        <f t="shared" si="0"/>
        <v>1.2909090909090908E-2</v>
      </c>
      <c r="E17" s="10" t="s">
        <v>11</v>
      </c>
      <c r="F17" s="324"/>
      <c r="G17" s="325"/>
      <c r="H17" s="8">
        <f t="shared" si="1"/>
        <v>1.2909090909090908E-2</v>
      </c>
      <c r="I17" s="4"/>
    </row>
    <row r="18" spans="1:9" ht="15" customHeight="1" x14ac:dyDescent="0.35">
      <c r="A18" s="6" t="s">
        <v>32</v>
      </c>
      <c r="B18" s="9" t="s">
        <v>33</v>
      </c>
      <c r="C18" s="12" t="s">
        <v>10</v>
      </c>
      <c r="D18" s="8">
        <f t="shared" si="0"/>
        <v>1.2909090909090908E-2</v>
      </c>
      <c r="E18" s="10" t="s">
        <v>11</v>
      </c>
      <c r="F18" s="324"/>
      <c r="G18" s="325"/>
      <c r="H18" s="8">
        <f t="shared" si="1"/>
        <v>1.2909090909090908E-2</v>
      </c>
      <c r="I18" s="4"/>
    </row>
    <row r="19" spans="1:9" ht="70" x14ac:dyDescent="0.35">
      <c r="A19" s="6" t="s">
        <v>34</v>
      </c>
      <c r="B19" s="9" t="s">
        <v>35</v>
      </c>
      <c r="C19" s="12" t="s">
        <v>10</v>
      </c>
      <c r="D19" s="8">
        <f t="shared" si="0"/>
        <v>1.2909090909090908E-2</v>
      </c>
      <c r="E19" s="10" t="s">
        <v>14</v>
      </c>
      <c r="F19" s="324"/>
      <c r="G19" s="325"/>
      <c r="H19" s="8">
        <f t="shared" si="1"/>
        <v>0</v>
      </c>
      <c r="I19" s="4"/>
    </row>
    <row r="20" spans="1:9" ht="102.75" customHeight="1" x14ac:dyDescent="0.35">
      <c r="A20" s="6" t="s">
        <v>36</v>
      </c>
      <c r="B20" s="9" t="s">
        <v>37</v>
      </c>
      <c r="C20" s="12" t="s">
        <v>10</v>
      </c>
      <c r="D20" s="8">
        <f t="shared" si="0"/>
        <v>1.2909090909090908E-2</v>
      </c>
      <c r="E20" s="10" t="s">
        <v>14</v>
      </c>
      <c r="F20" s="308"/>
      <c r="G20" s="308"/>
      <c r="H20" s="8">
        <f t="shared" si="1"/>
        <v>0</v>
      </c>
      <c r="I20" s="4"/>
    </row>
    <row r="21" spans="1:9" ht="16.5" customHeight="1" x14ac:dyDescent="0.35">
      <c r="A21" s="321" t="s">
        <v>38</v>
      </c>
      <c r="B21" s="321"/>
      <c r="C21" s="321"/>
      <c r="D21" s="321"/>
      <c r="E21" s="321"/>
      <c r="F21" s="321"/>
      <c r="G21" s="321"/>
      <c r="H21" s="322" t="s">
        <v>3</v>
      </c>
      <c r="I21" s="307" t="s">
        <v>186</v>
      </c>
    </row>
    <row r="22" spans="1:9" x14ac:dyDescent="0.35">
      <c r="A22" s="323" t="s">
        <v>4</v>
      </c>
      <c r="B22" s="323"/>
      <c r="C22" s="13" t="s">
        <v>5</v>
      </c>
      <c r="D22" s="13" t="s">
        <v>6</v>
      </c>
      <c r="E22" s="13" t="s">
        <v>7</v>
      </c>
      <c r="F22" s="323" t="s">
        <v>8</v>
      </c>
      <c r="G22" s="323"/>
      <c r="H22" s="322"/>
      <c r="I22" s="307"/>
    </row>
    <row r="23" spans="1:9" ht="36" customHeight="1" x14ac:dyDescent="0.35">
      <c r="A23" s="14"/>
      <c r="B23" s="7" t="s">
        <v>9</v>
      </c>
      <c r="C23" s="12" t="s">
        <v>10</v>
      </c>
      <c r="D23" s="8"/>
      <c r="E23" s="10"/>
      <c r="F23" s="308"/>
      <c r="G23" s="308"/>
      <c r="H23" s="8"/>
      <c r="I23" s="4"/>
    </row>
    <row r="24" spans="1:9" ht="32.25" customHeight="1" x14ac:dyDescent="0.35">
      <c r="A24" s="6" t="s">
        <v>39</v>
      </c>
      <c r="B24" s="9" t="s">
        <v>40</v>
      </c>
      <c r="C24" s="12" t="s">
        <v>10</v>
      </c>
      <c r="D24" s="8">
        <f>0.142/10</f>
        <v>1.4199999999999999E-2</v>
      </c>
      <c r="E24" s="10" t="s">
        <v>11</v>
      </c>
      <c r="F24" s="308"/>
      <c r="G24" s="308"/>
      <c r="H24" s="8">
        <f t="shared" ref="H24:H33" si="2">+IF(E24="SI",D24,IF(E24="NA",D24,0))</f>
        <v>1.4199999999999999E-2</v>
      </c>
      <c r="I24" s="4"/>
    </row>
    <row r="25" spans="1:9" ht="15" customHeight="1" x14ac:dyDescent="0.35">
      <c r="A25" s="6" t="s">
        <v>41</v>
      </c>
      <c r="B25" s="9" t="s">
        <v>42</v>
      </c>
      <c r="C25" s="12" t="s">
        <v>10</v>
      </c>
      <c r="D25" s="8">
        <f t="shared" ref="D25:D33" si="3">0.142/10</f>
        <v>1.4199999999999999E-2</v>
      </c>
      <c r="E25" s="10" t="s">
        <v>11</v>
      </c>
      <c r="F25" s="308"/>
      <c r="G25" s="308"/>
      <c r="H25" s="8">
        <f t="shared" si="2"/>
        <v>1.4199999999999999E-2</v>
      </c>
      <c r="I25" s="4"/>
    </row>
    <row r="26" spans="1:9" ht="18" customHeight="1" x14ac:dyDescent="0.35">
      <c r="A26" s="6" t="s">
        <v>43</v>
      </c>
      <c r="B26" s="9" t="s">
        <v>44</v>
      </c>
      <c r="C26" s="12" t="s">
        <v>10</v>
      </c>
      <c r="D26" s="8">
        <f t="shared" si="3"/>
        <v>1.4199999999999999E-2</v>
      </c>
      <c r="E26" s="10" t="s">
        <v>11</v>
      </c>
      <c r="F26" s="308"/>
      <c r="G26" s="308"/>
      <c r="H26" s="8">
        <f t="shared" si="2"/>
        <v>1.4199999999999999E-2</v>
      </c>
      <c r="I26" s="4"/>
    </row>
    <row r="27" spans="1:9" ht="22.5" customHeight="1" x14ac:dyDescent="0.35">
      <c r="A27" s="14" t="s">
        <v>45</v>
      </c>
      <c r="B27" s="15" t="s">
        <v>46</v>
      </c>
      <c r="C27" s="12" t="s">
        <v>10</v>
      </c>
      <c r="D27" s="8">
        <f t="shared" si="3"/>
        <v>1.4199999999999999E-2</v>
      </c>
      <c r="E27" s="10" t="s">
        <v>11</v>
      </c>
      <c r="F27" s="308"/>
      <c r="G27" s="308"/>
      <c r="H27" s="8">
        <f t="shared" si="2"/>
        <v>1.4199999999999999E-2</v>
      </c>
      <c r="I27" s="31"/>
    </row>
    <row r="28" spans="1:9" ht="15" customHeight="1" x14ac:dyDescent="0.35">
      <c r="A28" s="6" t="s">
        <v>47</v>
      </c>
      <c r="B28" s="11" t="s">
        <v>48</v>
      </c>
      <c r="C28" s="12" t="s">
        <v>10</v>
      </c>
      <c r="D28" s="8">
        <f t="shared" si="3"/>
        <v>1.4199999999999999E-2</v>
      </c>
      <c r="E28" s="10" t="s">
        <v>11</v>
      </c>
      <c r="F28" s="308"/>
      <c r="G28" s="308"/>
      <c r="H28" s="8">
        <f t="shared" si="2"/>
        <v>1.4199999999999999E-2</v>
      </c>
      <c r="I28" s="31"/>
    </row>
    <row r="29" spans="1:9" ht="15" customHeight="1" x14ac:dyDescent="0.35">
      <c r="A29" s="6" t="s">
        <v>49</v>
      </c>
      <c r="B29" s="9" t="s">
        <v>50</v>
      </c>
      <c r="C29" s="12" t="s">
        <v>10</v>
      </c>
      <c r="D29" s="8">
        <f t="shared" si="3"/>
        <v>1.4199999999999999E-2</v>
      </c>
      <c r="E29" s="10" t="s">
        <v>11</v>
      </c>
      <c r="F29" s="308"/>
      <c r="G29" s="308"/>
      <c r="H29" s="8">
        <f t="shared" si="2"/>
        <v>1.4199999999999999E-2</v>
      </c>
      <c r="I29" s="31"/>
    </row>
    <row r="30" spans="1:9" ht="20.25" customHeight="1" x14ac:dyDescent="0.35">
      <c r="A30" s="6" t="s">
        <v>51</v>
      </c>
      <c r="B30" s="9" t="s">
        <v>52</v>
      </c>
      <c r="C30" s="12" t="s">
        <v>10</v>
      </c>
      <c r="D30" s="8">
        <f t="shared" si="3"/>
        <v>1.4199999999999999E-2</v>
      </c>
      <c r="E30" s="10" t="s">
        <v>11</v>
      </c>
      <c r="F30" s="326"/>
      <c r="G30" s="326"/>
      <c r="H30" s="8">
        <f t="shared" si="2"/>
        <v>1.4199999999999999E-2</v>
      </c>
      <c r="I30" s="4"/>
    </row>
    <row r="31" spans="1:9" ht="28" x14ac:dyDescent="0.35">
      <c r="A31" s="6" t="s">
        <v>53</v>
      </c>
      <c r="B31" s="9" t="s">
        <v>54</v>
      </c>
      <c r="C31" s="12" t="s">
        <v>10</v>
      </c>
      <c r="D31" s="8">
        <f t="shared" si="3"/>
        <v>1.4199999999999999E-2</v>
      </c>
      <c r="E31" s="10" t="s">
        <v>11</v>
      </c>
      <c r="F31" s="324"/>
      <c r="G31" s="325"/>
      <c r="H31" s="8">
        <f t="shared" si="2"/>
        <v>1.4199999999999999E-2</v>
      </c>
      <c r="I31" s="4"/>
    </row>
    <row r="32" spans="1:9" ht="30.75" customHeight="1" x14ac:dyDescent="0.35">
      <c r="A32" s="6" t="s">
        <v>55</v>
      </c>
      <c r="B32" s="9" t="s">
        <v>56</v>
      </c>
      <c r="C32" s="12" t="s">
        <v>10</v>
      </c>
      <c r="D32" s="8">
        <f t="shared" si="3"/>
        <v>1.4199999999999999E-2</v>
      </c>
      <c r="E32" s="10" t="s">
        <v>11</v>
      </c>
      <c r="F32" s="324"/>
      <c r="G32" s="325"/>
      <c r="H32" s="8">
        <f t="shared" si="2"/>
        <v>1.4199999999999999E-2</v>
      </c>
      <c r="I32" s="4"/>
    </row>
    <row r="33" spans="1:9" ht="44.25" customHeight="1" x14ac:dyDescent="0.35">
      <c r="A33" s="6" t="s">
        <v>57</v>
      </c>
      <c r="B33" s="9" t="s">
        <v>58</v>
      </c>
      <c r="C33" s="12" t="s">
        <v>10</v>
      </c>
      <c r="D33" s="8">
        <f t="shared" si="3"/>
        <v>1.4199999999999999E-2</v>
      </c>
      <c r="E33" s="10" t="s">
        <v>18</v>
      </c>
      <c r="F33" s="324"/>
      <c r="G33" s="325"/>
      <c r="H33" s="8">
        <f t="shared" si="2"/>
        <v>1.4199999999999999E-2</v>
      </c>
      <c r="I33" s="4"/>
    </row>
    <row r="34" spans="1:9" x14ac:dyDescent="0.35">
      <c r="A34" s="315" t="s">
        <v>59</v>
      </c>
      <c r="B34" s="315"/>
      <c r="C34" s="315"/>
      <c r="D34" s="315"/>
      <c r="E34" s="315"/>
      <c r="F34" s="315"/>
      <c r="G34" s="315"/>
      <c r="H34" s="322" t="s">
        <v>3</v>
      </c>
      <c r="I34" s="4"/>
    </row>
    <row r="35" spans="1:9" x14ac:dyDescent="0.35">
      <c r="A35" s="318" t="s">
        <v>4</v>
      </c>
      <c r="B35" s="318"/>
      <c r="C35" s="5" t="s">
        <v>60</v>
      </c>
      <c r="D35" s="5" t="s">
        <v>6</v>
      </c>
      <c r="E35" s="5" t="s">
        <v>7</v>
      </c>
      <c r="F35" s="318" t="s">
        <v>8</v>
      </c>
      <c r="G35" s="318"/>
      <c r="H35" s="322"/>
      <c r="I35" s="4"/>
    </row>
    <row r="36" spans="1:9" ht="51" customHeight="1" x14ac:dyDescent="0.35">
      <c r="A36" s="14"/>
      <c r="B36" s="16" t="s">
        <v>61</v>
      </c>
      <c r="C36" s="12" t="s">
        <v>10</v>
      </c>
      <c r="D36" s="17"/>
      <c r="E36" s="10"/>
      <c r="F36" s="308"/>
      <c r="G36" s="308"/>
      <c r="H36" s="8"/>
      <c r="I36" s="4"/>
    </row>
    <row r="37" spans="1:9" ht="15" customHeight="1" x14ac:dyDescent="0.35">
      <c r="A37" s="14" t="s">
        <v>62</v>
      </c>
      <c r="B37" s="15" t="s">
        <v>63</v>
      </c>
      <c r="C37" s="12" t="s">
        <v>10</v>
      </c>
      <c r="D37" s="17">
        <f>0.142/13</f>
        <v>1.0923076923076923E-2</v>
      </c>
      <c r="E37" s="10" t="s">
        <v>14</v>
      </c>
      <c r="F37" s="308"/>
      <c r="G37" s="308"/>
      <c r="H37" s="8">
        <f t="shared" ref="H37:H46" si="4">+IF(E37="SI",D37,IF(E37="NA",D37,0))</f>
        <v>0</v>
      </c>
      <c r="I37" s="4"/>
    </row>
    <row r="38" spans="1:9" ht="15" customHeight="1" x14ac:dyDescent="0.35">
      <c r="A38" s="6" t="s">
        <v>64</v>
      </c>
      <c r="B38" s="9" t="s">
        <v>65</v>
      </c>
      <c r="C38" s="12" t="s">
        <v>10</v>
      </c>
      <c r="D38" s="17">
        <f t="shared" ref="D38:D50" si="5">0.142/13</f>
        <v>1.0923076923076923E-2</v>
      </c>
      <c r="E38" s="10" t="s">
        <v>14</v>
      </c>
      <c r="F38" s="308"/>
      <c r="G38" s="308"/>
      <c r="H38" s="8">
        <f t="shared" si="4"/>
        <v>0</v>
      </c>
      <c r="I38" s="4"/>
    </row>
    <row r="39" spans="1:9" ht="15" customHeight="1" x14ac:dyDescent="0.35">
      <c r="A39" s="6" t="s">
        <v>66</v>
      </c>
      <c r="B39" s="9" t="s">
        <v>67</v>
      </c>
      <c r="C39" s="12" t="s">
        <v>10</v>
      </c>
      <c r="D39" s="17">
        <f t="shared" si="5"/>
        <v>1.0923076923076923E-2</v>
      </c>
      <c r="E39" s="10" t="s">
        <v>14</v>
      </c>
      <c r="F39" s="308"/>
      <c r="G39" s="308"/>
      <c r="H39" s="8">
        <f t="shared" si="4"/>
        <v>0</v>
      </c>
      <c r="I39" s="4"/>
    </row>
    <row r="40" spans="1:9" ht="15" customHeight="1" x14ac:dyDescent="0.35">
      <c r="A40" s="6" t="s">
        <v>68</v>
      </c>
      <c r="B40" s="9" t="s">
        <v>67</v>
      </c>
      <c r="C40" s="12" t="s">
        <v>10</v>
      </c>
      <c r="D40" s="17">
        <f t="shared" si="5"/>
        <v>1.0923076923076923E-2</v>
      </c>
      <c r="E40" s="10" t="s">
        <v>14</v>
      </c>
      <c r="F40" s="308"/>
      <c r="G40" s="308"/>
      <c r="H40" s="8">
        <f t="shared" si="4"/>
        <v>0</v>
      </c>
      <c r="I40" s="4"/>
    </row>
    <row r="41" spans="1:9" ht="15" customHeight="1" x14ac:dyDescent="0.35">
      <c r="A41" s="6" t="s">
        <v>69</v>
      </c>
      <c r="B41" s="9" t="s">
        <v>70</v>
      </c>
      <c r="C41" s="12" t="s">
        <v>10</v>
      </c>
      <c r="D41" s="17">
        <f t="shared" si="5"/>
        <v>1.0923076923076923E-2</v>
      </c>
      <c r="E41" s="10" t="s">
        <v>14</v>
      </c>
      <c r="F41" s="308"/>
      <c r="G41" s="308"/>
      <c r="H41" s="8">
        <f t="shared" si="4"/>
        <v>0</v>
      </c>
      <c r="I41" s="4"/>
    </row>
    <row r="42" spans="1:9" ht="15" customHeight="1" x14ac:dyDescent="0.35">
      <c r="A42" s="6" t="s">
        <v>71</v>
      </c>
      <c r="B42" s="9" t="s">
        <v>72</v>
      </c>
      <c r="C42" s="12" t="s">
        <v>10</v>
      </c>
      <c r="D42" s="17">
        <f t="shared" si="5"/>
        <v>1.0923076923076923E-2</v>
      </c>
      <c r="E42" s="10" t="s">
        <v>14</v>
      </c>
      <c r="F42" s="308"/>
      <c r="G42" s="308"/>
      <c r="H42" s="8">
        <f t="shared" si="4"/>
        <v>0</v>
      </c>
      <c r="I42" s="4"/>
    </row>
    <row r="43" spans="1:9" ht="15" customHeight="1" x14ac:dyDescent="0.35">
      <c r="A43" s="6" t="s">
        <v>73</v>
      </c>
      <c r="B43" s="9" t="s">
        <v>74</v>
      </c>
      <c r="C43" s="12" t="s">
        <v>10</v>
      </c>
      <c r="D43" s="17">
        <f t="shared" si="5"/>
        <v>1.0923076923076923E-2</v>
      </c>
      <c r="E43" s="10" t="s">
        <v>14</v>
      </c>
      <c r="F43" s="308"/>
      <c r="G43" s="308"/>
      <c r="H43" s="8">
        <f t="shared" si="4"/>
        <v>0</v>
      </c>
      <c r="I43" s="4"/>
    </row>
    <row r="44" spans="1:9" ht="28" x14ac:dyDescent="0.35">
      <c r="A44" s="6" t="s">
        <v>75</v>
      </c>
      <c r="B44" s="9" t="s">
        <v>76</v>
      </c>
      <c r="C44" s="12" t="s">
        <v>10</v>
      </c>
      <c r="D44" s="17">
        <f t="shared" si="5"/>
        <v>1.0923076923076923E-2</v>
      </c>
      <c r="E44" s="10" t="s">
        <v>14</v>
      </c>
      <c r="F44" s="308"/>
      <c r="G44" s="308"/>
      <c r="H44" s="8">
        <f t="shared" si="4"/>
        <v>0</v>
      </c>
      <c r="I44" s="4"/>
    </row>
    <row r="45" spans="1:9" ht="28" x14ac:dyDescent="0.35">
      <c r="A45" s="6" t="s">
        <v>77</v>
      </c>
      <c r="B45" s="9" t="s">
        <v>78</v>
      </c>
      <c r="C45" s="12" t="s">
        <v>10</v>
      </c>
      <c r="D45" s="17">
        <f t="shared" si="5"/>
        <v>1.0923076923076923E-2</v>
      </c>
      <c r="E45" s="10" t="s">
        <v>14</v>
      </c>
      <c r="F45" s="308"/>
      <c r="G45" s="308"/>
      <c r="H45" s="8">
        <f t="shared" si="4"/>
        <v>0</v>
      </c>
      <c r="I45" s="4"/>
    </row>
    <row r="46" spans="1:9" ht="15" customHeight="1" x14ac:dyDescent="0.35">
      <c r="A46" s="6" t="s">
        <v>79</v>
      </c>
      <c r="B46" s="9" t="s">
        <v>80</v>
      </c>
      <c r="C46" s="12" t="s">
        <v>10</v>
      </c>
      <c r="D46" s="17">
        <f t="shared" si="5"/>
        <v>1.0923076923076923E-2</v>
      </c>
      <c r="E46" s="10" t="s">
        <v>14</v>
      </c>
      <c r="F46" s="308"/>
      <c r="G46" s="308"/>
      <c r="H46" s="8">
        <f t="shared" si="4"/>
        <v>0</v>
      </c>
      <c r="I46" s="4"/>
    </row>
    <row r="47" spans="1:9" ht="15" customHeight="1" x14ac:dyDescent="0.35">
      <c r="A47" s="14"/>
      <c r="B47" s="7" t="s">
        <v>81</v>
      </c>
      <c r="C47" s="12" t="s">
        <v>10</v>
      </c>
      <c r="D47" s="17"/>
      <c r="E47" s="10"/>
      <c r="F47" s="324"/>
      <c r="G47" s="325"/>
      <c r="H47" s="8"/>
      <c r="I47" s="4"/>
    </row>
    <row r="48" spans="1:9" ht="15" customHeight="1" x14ac:dyDescent="0.35">
      <c r="A48" s="6" t="s">
        <v>82</v>
      </c>
      <c r="B48" s="9" t="s">
        <v>83</v>
      </c>
      <c r="C48" s="12" t="s">
        <v>10</v>
      </c>
      <c r="D48" s="17">
        <f t="shared" si="5"/>
        <v>1.0923076923076923E-2</v>
      </c>
      <c r="E48" s="10" t="s">
        <v>11</v>
      </c>
      <c r="F48" s="324"/>
      <c r="G48" s="325"/>
      <c r="H48" s="8">
        <f>+IF(E48="SI",D48,IF(E48="NA",D48,0))</f>
        <v>1.0923076923076923E-2</v>
      </c>
      <c r="I48" s="4"/>
    </row>
    <row r="49" spans="1:9" ht="23.25" customHeight="1" x14ac:dyDescent="0.35">
      <c r="A49" s="6" t="s">
        <v>84</v>
      </c>
      <c r="B49" s="9" t="s">
        <v>85</v>
      </c>
      <c r="C49" s="12" t="s">
        <v>10</v>
      </c>
      <c r="D49" s="17">
        <f t="shared" si="5"/>
        <v>1.0923076923076923E-2</v>
      </c>
      <c r="E49" s="10" t="s">
        <v>11</v>
      </c>
      <c r="F49" s="324"/>
      <c r="G49" s="325"/>
      <c r="H49" s="8">
        <f>+IF(E49="SI",D49,IF(E49="NA",D49,0))</f>
        <v>1.0923076923076923E-2</v>
      </c>
      <c r="I49" s="25"/>
    </row>
    <row r="50" spans="1:9" ht="60" customHeight="1" x14ac:dyDescent="0.35">
      <c r="A50" s="6" t="s">
        <v>86</v>
      </c>
      <c r="B50" s="9" t="s">
        <v>87</v>
      </c>
      <c r="C50" s="12" t="s">
        <v>10</v>
      </c>
      <c r="D50" s="17">
        <f t="shared" si="5"/>
        <v>1.0923076923076923E-2</v>
      </c>
      <c r="E50" s="10" t="s">
        <v>18</v>
      </c>
      <c r="F50" s="324"/>
      <c r="G50" s="325"/>
      <c r="H50" s="8">
        <f>+IF(E50="SI",D50,IF(E50="NA",D50,0))</f>
        <v>1.0923076923076923E-2</v>
      </c>
      <c r="I50" s="4"/>
    </row>
    <row r="51" spans="1:9" ht="15.75" customHeight="1" x14ac:dyDescent="0.35">
      <c r="A51" s="315" t="s">
        <v>88</v>
      </c>
      <c r="B51" s="315"/>
      <c r="C51" s="315"/>
      <c r="D51" s="315"/>
      <c r="E51" s="315"/>
      <c r="F51" s="315"/>
      <c r="G51" s="315"/>
      <c r="H51" s="322" t="s">
        <v>3</v>
      </c>
      <c r="I51" s="4"/>
    </row>
    <row r="52" spans="1:9" x14ac:dyDescent="0.35">
      <c r="A52" s="318" t="s">
        <v>4</v>
      </c>
      <c r="B52" s="318"/>
      <c r="C52" s="5" t="s">
        <v>60</v>
      </c>
      <c r="D52" s="5" t="s">
        <v>6</v>
      </c>
      <c r="E52" s="5" t="s">
        <v>7</v>
      </c>
      <c r="F52" s="318" t="s">
        <v>8</v>
      </c>
      <c r="G52" s="318"/>
      <c r="H52" s="322"/>
      <c r="I52" s="4"/>
    </row>
    <row r="53" spans="1:9" ht="34.5" customHeight="1" x14ac:dyDescent="0.35">
      <c r="A53" s="14" t="s">
        <v>89</v>
      </c>
      <c r="B53" s="7" t="s">
        <v>90</v>
      </c>
      <c r="C53" s="12" t="s">
        <v>10</v>
      </c>
      <c r="D53" s="17">
        <f>0.142/1</f>
        <v>0.14199999999999999</v>
      </c>
      <c r="E53" s="10" t="s">
        <v>14</v>
      </c>
      <c r="F53" s="319" t="s">
        <v>985</v>
      </c>
      <c r="G53" s="319"/>
      <c r="H53" s="8">
        <f>+IF(E53="SI",D53,IF(E53="NA",D53,0))</f>
        <v>0</v>
      </c>
      <c r="I53" s="4"/>
    </row>
    <row r="54" spans="1:9" ht="15.75" customHeight="1" x14ac:dyDescent="0.35">
      <c r="A54" s="321" t="s">
        <v>91</v>
      </c>
      <c r="B54" s="321"/>
      <c r="C54" s="321"/>
      <c r="D54" s="321"/>
      <c r="E54" s="321"/>
      <c r="F54" s="321"/>
      <c r="G54" s="321"/>
      <c r="H54" s="322" t="s">
        <v>3</v>
      </c>
      <c r="I54" s="4"/>
    </row>
    <row r="55" spans="1:9" ht="18" customHeight="1" x14ac:dyDescent="0.35">
      <c r="A55" s="323" t="s">
        <v>4</v>
      </c>
      <c r="B55" s="323"/>
      <c r="C55" s="13" t="s">
        <v>60</v>
      </c>
      <c r="D55" s="13" t="s">
        <v>6</v>
      </c>
      <c r="E55" s="13" t="s">
        <v>7</v>
      </c>
      <c r="F55" s="323" t="s">
        <v>8</v>
      </c>
      <c r="G55" s="323"/>
      <c r="H55" s="322"/>
      <c r="I55" s="4"/>
    </row>
    <row r="56" spans="1:9" ht="47.25" customHeight="1" x14ac:dyDescent="0.35">
      <c r="A56" s="14"/>
      <c r="B56" s="16" t="s">
        <v>92</v>
      </c>
      <c r="C56" s="12" t="s">
        <v>10</v>
      </c>
      <c r="D56" s="17"/>
      <c r="E56" s="10"/>
      <c r="F56" s="308"/>
      <c r="G56" s="308"/>
      <c r="H56" s="8"/>
      <c r="I56" s="25"/>
    </row>
    <row r="57" spans="1:9" ht="66" customHeight="1" x14ac:dyDescent="0.35">
      <c r="A57" s="6" t="s">
        <v>93</v>
      </c>
      <c r="B57" s="9" t="s">
        <v>94</v>
      </c>
      <c r="C57" s="12" t="s">
        <v>10</v>
      </c>
      <c r="D57" s="17">
        <f>0.142/34</f>
        <v>4.1764705882352936E-3</v>
      </c>
      <c r="E57" s="10" t="s">
        <v>14</v>
      </c>
      <c r="F57" s="308"/>
      <c r="G57" s="308"/>
      <c r="H57" s="8">
        <f t="shared" ref="H57:H88" si="6">+IF(E57="SI",D57,IF(E57="NA",D57,0))</f>
        <v>0</v>
      </c>
      <c r="I57" s="25" t="s">
        <v>187</v>
      </c>
    </row>
    <row r="58" spans="1:9" ht="29.25" customHeight="1" x14ac:dyDescent="0.35">
      <c r="A58" s="6" t="s">
        <v>95</v>
      </c>
      <c r="B58" s="18" t="s">
        <v>96</v>
      </c>
      <c r="C58" s="12" t="s">
        <v>10</v>
      </c>
      <c r="D58" s="17">
        <f t="shared" ref="D58:D88" si="7">0.142/34</f>
        <v>4.1764705882352936E-3</v>
      </c>
      <c r="E58" s="10" t="s">
        <v>14</v>
      </c>
      <c r="F58" s="308"/>
      <c r="G58" s="308"/>
      <c r="H58" s="8">
        <f t="shared" si="6"/>
        <v>0</v>
      </c>
      <c r="I58" s="4" t="s">
        <v>188</v>
      </c>
    </row>
    <row r="59" spans="1:9" ht="18" customHeight="1" x14ac:dyDescent="0.35">
      <c r="A59" s="6" t="s">
        <v>97</v>
      </c>
      <c r="B59" s="18" t="s">
        <v>98</v>
      </c>
      <c r="C59" s="12" t="s">
        <v>10</v>
      </c>
      <c r="D59" s="17">
        <f t="shared" si="7"/>
        <v>4.1764705882352936E-3</v>
      </c>
      <c r="E59" s="10" t="s">
        <v>11</v>
      </c>
      <c r="F59" s="324"/>
      <c r="G59" s="325"/>
      <c r="H59" s="8">
        <f t="shared" si="6"/>
        <v>4.1764705882352936E-3</v>
      </c>
      <c r="I59" s="4" t="s">
        <v>189</v>
      </c>
    </row>
    <row r="60" spans="1:9" ht="18" customHeight="1" x14ac:dyDescent="0.35">
      <c r="A60" s="6" t="s">
        <v>99</v>
      </c>
      <c r="B60" s="18" t="s">
        <v>100</v>
      </c>
      <c r="C60" s="12" t="s">
        <v>10</v>
      </c>
      <c r="D60" s="17">
        <f t="shared" si="7"/>
        <v>4.1764705882352936E-3</v>
      </c>
      <c r="E60" s="10" t="s">
        <v>11</v>
      </c>
      <c r="F60" s="324"/>
      <c r="G60" s="325"/>
      <c r="H60" s="8">
        <f t="shared" si="6"/>
        <v>4.1764705882352936E-3</v>
      </c>
      <c r="I60" s="4" t="s">
        <v>190</v>
      </c>
    </row>
    <row r="61" spans="1:9" ht="28.5" customHeight="1" x14ac:dyDescent="0.35">
      <c r="A61" s="6" t="s">
        <v>101</v>
      </c>
      <c r="B61" s="18" t="s">
        <v>102</v>
      </c>
      <c r="C61" s="12" t="s">
        <v>10</v>
      </c>
      <c r="D61" s="17">
        <f t="shared" si="7"/>
        <v>4.1764705882352936E-3</v>
      </c>
      <c r="E61" s="10" t="s">
        <v>11</v>
      </c>
      <c r="F61" s="324"/>
      <c r="G61" s="325"/>
      <c r="H61" s="8">
        <f t="shared" si="6"/>
        <v>4.1764705882352936E-3</v>
      </c>
      <c r="I61" s="25" t="s">
        <v>191</v>
      </c>
    </row>
    <row r="62" spans="1:9" ht="27" customHeight="1" x14ac:dyDescent="0.35">
      <c r="A62" s="6" t="s">
        <v>103</v>
      </c>
      <c r="B62" s="18" t="s">
        <v>104</v>
      </c>
      <c r="C62" s="12" t="s">
        <v>10</v>
      </c>
      <c r="D62" s="17">
        <f t="shared" si="7"/>
        <v>4.1764705882352936E-3</v>
      </c>
      <c r="E62" s="10" t="s">
        <v>11</v>
      </c>
      <c r="F62" s="324"/>
      <c r="G62" s="325"/>
      <c r="H62" s="8">
        <f t="shared" si="6"/>
        <v>4.1764705882352936E-3</v>
      </c>
      <c r="I62" s="25" t="s">
        <v>192</v>
      </c>
    </row>
    <row r="63" spans="1:9" ht="19.5" customHeight="1" x14ac:dyDescent="0.35">
      <c r="A63" s="6" t="s">
        <v>105</v>
      </c>
      <c r="B63" s="18" t="s">
        <v>106</v>
      </c>
      <c r="C63" s="12" t="s">
        <v>10</v>
      </c>
      <c r="D63" s="17">
        <f t="shared" si="7"/>
        <v>4.1764705882352936E-3</v>
      </c>
      <c r="E63" s="10" t="s">
        <v>11</v>
      </c>
      <c r="F63" s="324"/>
      <c r="G63" s="325"/>
      <c r="H63" s="8">
        <f t="shared" si="6"/>
        <v>4.1764705882352936E-3</v>
      </c>
      <c r="I63" s="25" t="s">
        <v>193</v>
      </c>
    </row>
    <row r="64" spans="1:9" ht="25.5" customHeight="1" x14ac:dyDescent="0.35">
      <c r="A64" s="6" t="s">
        <v>107</v>
      </c>
      <c r="B64" s="18" t="s">
        <v>108</v>
      </c>
      <c r="C64" s="12" t="s">
        <v>10</v>
      </c>
      <c r="D64" s="17">
        <f t="shared" si="7"/>
        <v>4.1764705882352936E-3</v>
      </c>
      <c r="E64" s="10" t="s">
        <v>11</v>
      </c>
      <c r="F64" s="324"/>
      <c r="G64" s="325"/>
      <c r="H64" s="8">
        <f t="shared" si="6"/>
        <v>4.1764705882352936E-3</v>
      </c>
      <c r="I64" s="30" t="s">
        <v>203</v>
      </c>
    </row>
    <row r="65" spans="1:9" ht="18" customHeight="1" x14ac:dyDescent="0.35">
      <c r="A65" s="6" t="s">
        <v>109</v>
      </c>
      <c r="B65" s="18" t="s">
        <v>110</v>
      </c>
      <c r="C65" s="12" t="s">
        <v>10</v>
      </c>
      <c r="D65" s="17">
        <f t="shared" si="7"/>
        <v>4.1764705882352936E-3</v>
      </c>
      <c r="E65" s="10" t="s">
        <v>11</v>
      </c>
      <c r="F65" s="324"/>
      <c r="G65" s="325"/>
      <c r="H65" s="8">
        <f t="shared" si="6"/>
        <v>4.1764705882352936E-3</v>
      </c>
      <c r="I65" s="4"/>
    </row>
    <row r="66" spans="1:9" ht="42" customHeight="1" x14ac:dyDescent="0.35">
      <c r="A66" s="6" t="s">
        <v>111</v>
      </c>
      <c r="B66" s="18" t="s">
        <v>112</v>
      </c>
      <c r="C66" s="12" t="s">
        <v>10</v>
      </c>
      <c r="D66" s="17">
        <f t="shared" si="7"/>
        <v>4.1764705882352936E-3</v>
      </c>
      <c r="E66" s="10" t="s">
        <v>11</v>
      </c>
      <c r="F66" s="324"/>
      <c r="G66" s="325"/>
      <c r="H66" s="8">
        <f t="shared" si="6"/>
        <v>4.1764705882352936E-3</v>
      </c>
      <c r="I66" s="25" t="s">
        <v>194</v>
      </c>
    </row>
    <row r="67" spans="1:9" ht="31.5" customHeight="1" x14ac:dyDescent="0.35">
      <c r="A67" s="6" t="s">
        <v>113</v>
      </c>
      <c r="B67" s="18" t="s">
        <v>114</v>
      </c>
      <c r="C67" s="12" t="s">
        <v>10</v>
      </c>
      <c r="D67" s="17">
        <f t="shared" si="7"/>
        <v>4.1764705882352936E-3</v>
      </c>
      <c r="E67" s="10" t="s">
        <v>11</v>
      </c>
      <c r="F67" s="324"/>
      <c r="G67" s="325"/>
      <c r="H67" s="8">
        <f t="shared" si="6"/>
        <v>4.1764705882352936E-3</v>
      </c>
      <c r="I67" s="4" t="s">
        <v>195</v>
      </c>
    </row>
    <row r="68" spans="1:9" ht="18" customHeight="1" x14ac:dyDescent="0.35">
      <c r="A68" s="6" t="s">
        <v>115</v>
      </c>
      <c r="B68" s="18" t="s">
        <v>116</v>
      </c>
      <c r="C68" s="12" t="s">
        <v>10</v>
      </c>
      <c r="D68" s="17">
        <f t="shared" si="7"/>
        <v>4.1764705882352936E-3</v>
      </c>
      <c r="E68" s="10" t="s">
        <v>11</v>
      </c>
      <c r="F68" s="324"/>
      <c r="G68" s="325"/>
      <c r="H68" s="8">
        <f t="shared" si="6"/>
        <v>4.1764705882352936E-3</v>
      </c>
      <c r="I68" s="4" t="s">
        <v>196</v>
      </c>
    </row>
    <row r="69" spans="1:9" ht="28.5" customHeight="1" x14ac:dyDescent="0.35">
      <c r="A69" s="6" t="s">
        <v>117</v>
      </c>
      <c r="B69" s="18" t="s">
        <v>118</v>
      </c>
      <c r="C69" s="12" t="s">
        <v>10</v>
      </c>
      <c r="D69" s="17">
        <f t="shared" si="7"/>
        <v>4.1764705882352936E-3</v>
      </c>
      <c r="E69" s="10" t="s">
        <v>11</v>
      </c>
      <c r="F69" s="324"/>
      <c r="G69" s="325"/>
      <c r="H69" s="8">
        <f t="shared" si="6"/>
        <v>4.1764705882352936E-3</v>
      </c>
      <c r="I69" s="308"/>
    </row>
    <row r="70" spans="1:9" ht="18" customHeight="1" x14ac:dyDescent="0.35">
      <c r="A70" s="6" t="s">
        <v>119</v>
      </c>
      <c r="B70" s="18" t="s">
        <v>120</v>
      </c>
      <c r="C70" s="12" t="s">
        <v>10</v>
      </c>
      <c r="D70" s="17">
        <f t="shared" si="7"/>
        <v>4.1764705882352936E-3</v>
      </c>
      <c r="E70" s="10" t="s">
        <v>11</v>
      </c>
      <c r="F70" s="324"/>
      <c r="G70" s="325"/>
      <c r="H70" s="8">
        <f t="shared" si="6"/>
        <v>4.1764705882352936E-3</v>
      </c>
      <c r="I70" s="308"/>
    </row>
    <row r="71" spans="1:9" ht="15" customHeight="1" x14ac:dyDescent="0.35">
      <c r="A71" s="6" t="s">
        <v>121</v>
      </c>
      <c r="B71" s="9" t="s">
        <v>122</v>
      </c>
      <c r="C71" s="12" t="s">
        <v>10</v>
      </c>
      <c r="D71" s="17">
        <f t="shared" si="7"/>
        <v>4.1764705882352936E-3</v>
      </c>
      <c r="E71" s="10" t="s">
        <v>11</v>
      </c>
      <c r="F71" s="324"/>
      <c r="G71" s="325"/>
      <c r="H71" s="8">
        <f t="shared" si="6"/>
        <v>4.1764705882352936E-3</v>
      </c>
      <c r="I71" s="4" t="s">
        <v>197</v>
      </c>
    </row>
    <row r="72" spans="1:9" ht="60" customHeight="1" x14ac:dyDescent="0.35">
      <c r="A72" s="6" t="s">
        <v>123</v>
      </c>
      <c r="B72" s="9" t="s">
        <v>124</v>
      </c>
      <c r="C72" s="12" t="s">
        <v>10</v>
      </c>
      <c r="D72" s="17">
        <f t="shared" si="7"/>
        <v>4.1764705882352936E-3</v>
      </c>
      <c r="E72" s="10" t="s">
        <v>11</v>
      </c>
      <c r="F72" s="324"/>
      <c r="G72" s="325"/>
      <c r="H72" s="8">
        <f t="shared" si="6"/>
        <v>4.1764705882352936E-3</v>
      </c>
      <c r="I72" s="4" t="s">
        <v>198</v>
      </c>
    </row>
    <row r="73" spans="1:9" ht="28" x14ac:dyDescent="0.35">
      <c r="A73" s="6" t="s">
        <v>125</v>
      </c>
      <c r="B73" s="9" t="s">
        <v>126</v>
      </c>
      <c r="C73" s="12" t="s">
        <v>10</v>
      </c>
      <c r="D73" s="17">
        <f t="shared" si="7"/>
        <v>4.1764705882352936E-3</v>
      </c>
      <c r="E73" s="10" t="s">
        <v>11</v>
      </c>
      <c r="F73" s="324"/>
      <c r="G73" s="325"/>
      <c r="H73" s="8">
        <f t="shared" si="6"/>
        <v>4.1764705882352936E-3</v>
      </c>
      <c r="I73" s="4" t="s">
        <v>199</v>
      </c>
    </row>
    <row r="74" spans="1:9" ht="15" customHeight="1" x14ac:dyDescent="0.35">
      <c r="A74" s="6" t="s">
        <v>127</v>
      </c>
      <c r="B74" s="9" t="s">
        <v>128</v>
      </c>
      <c r="C74" s="12" t="s">
        <v>10</v>
      </c>
      <c r="D74" s="17">
        <f t="shared" si="7"/>
        <v>4.1764705882352936E-3</v>
      </c>
      <c r="E74" s="10" t="s">
        <v>11</v>
      </c>
      <c r="F74" s="324"/>
      <c r="G74" s="325"/>
      <c r="H74" s="8">
        <f t="shared" si="6"/>
        <v>4.1764705882352936E-3</v>
      </c>
      <c r="I74" s="4" t="s">
        <v>199</v>
      </c>
    </row>
    <row r="75" spans="1:9" ht="15" customHeight="1" x14ac:dyDescent="0.35">
      <c r="A75" s="6" t="s">
        <v>129</v>
      </c>
      <c r="B75" s="9" t="s">
        <v>130</v>
      </c>
      <c r="C75" s="12" t="s">
        <v>10</v>
      </c>
      <c r="D75" s="17">
        <f t="shared" si="7"/>
        <v>4.1764705882352936E-3</v>
      </c>
      <c r="E75" s="10" t="s">
        <v>11</v>
      </c>
      <c r="F75" s="324"/>
      <c r="G75" s="325"/>
      <c r="H75" s="8">
        <f t="shared" si="6"/>
        <v>4.1764705882352936E-3</v>
      </c>
      <c r="I75" s="4" t="s">
        <v>200</v>
      </c>
    </row>
    <row r="76" spans="1:9" ht="15" customHeight="1" x14ac:dyDescent="0.35">
      <c r="A76" s="6" t="s">
        <v>131</v>
      </c>
      <c r="B76" s="9" t="s">
        <v>132</v>
      </c>
      <c r="C76" s="12" t="s">
        <v>10</v>
      </c>
      <c r="D76" s="17">
        <f t="shared" si="7"/>
        <v>4.1764705882352936E-3</v>
      </c>
      <c r="E76" s="10" t="s">
        <v>11</v>
      </c>
      <c r="F76" s="324"/>
      <c r="G76" s="325"/>
      <c r="H76" s="8">
        <f t="shared" si="6"/>
        <v>4.1764705882352936E-3</v>
      </c>
      <c r="I76" s="4" t="s">
        <v>201</v>
      </c>
    </row>
    <row r="77" spans="1:9" ht="15" customHeight="1" x14ac:dyDescent="0.35">
      <c r="A77" s="6" t="s">
        <v>133</v>
      </c>
      <c r="B77" s="9" t="s">
        <v>134</v>
      </c>
      <c r="C77" s="12" t="s">
        <v>10</v>
      </c>
      <c r="D77" s="17">
        <f t="shared" si="7"/>
        <v>4.1764705882352936E-3</v>
      </c>
      <c r="E77" s="10" t="s">
        <v>11</v>
      </c>
      <c r="F77" s="324"/>
      <c r="G77" s="325"/>
      <c r="H77" s="8">
        <f t="shared" si="6"/>
        <v>4.1764705882352936E-3</v>
      </c>
      <c r="I77" s="4" t="s">
        <v>201</v>
      </c>
    </row>
    <row r="78" spans="1:9" ht="33" customHeight="1" x14ac:dyDescent="0.35">
      <c r="A78" s="6" t="s">
        <v>135</v>
      </c>
      <c r="B78" s="9" t="s">
        <v>136</v>
      </c>
      <c r="C78" s="12" t="s">
        <v>10</v>
      </c>
      <c r="D78" s="17">
        <f t="shared" si="7"/>
        <v>4.1764705882352936E-3</v>
      </c>
      <c r="E78" s="10" t="s">
        <v>14</v>
      </c>
      <c r="F78" s="324"/>
      <c r="G78" s="325"/>
      <c r="H78" s="8">
        <f t="shared" si="6"/>
        <v>0</v>
      </c>
      <c r="I78" s="4" t="s">
        <v>201</v>
      </c>
    </row>
    <row r="79" spans="1:9" ht="15" customHeight="1" x14ac:dyDescent="0.35">
      <c r="A79" s="6" t="s">
        <v>137</v>
      </c>
      <c r="B79" s="9" t="s">
        <v>138</v>
      </c>
      <c r="C79" s="12" t="s">
        <v>10</v>
      </c>
      <c r="D79" s="17">
        <f t="shared" si="7"/>
        <v>4.1764705882352936E-3</v>
      </c>
      <c r="E79" s="10" t="s">
        <v>11</v>
      </c>
      <c r="F79" s="324"/>
      <c r="G79" s="325"/>
      <c r="H79" s="8">
        <f t="shared" si="6"/>
        <v>4.1764705882352936E-3</v>
      </c>
      <c r="I79" s="4" t="s">
        <v>201</v>
      </c>
    </row>
    <row r="80" spans="1:9" ht="15" customHeight="1" x14ac:dyDescent="0.35">
      <c r="A80" s="6" t="s">
        <v>139</v>
      </c>
      <c r="B80" s="9" t="s">
        <v>140</v>
      </c>
      <c r="C80" s="12" t="s">
        <v>10</v>
      </c>
      <c r="D80" s="17">
        <f t="shared" si="7"/>
        <v>4.1764705882352936E-3</v>
      </c>
      <c r="E80" s="10" t="s">
        <v>11</v>
      </c>
      <c r="F80" s="324"/>
      <c r="G80" s="325"/>
      <c r="H80" s="8">
        <f t="shared" si="6"/>
        <v>4.1764705882352936E-3</v>
      </c>
      <c r="I80" s="4" t="s">
        <v>201</v>
      </c>
    </row>
    <row r="81" spans="1:9" ht="15" customHeight="1" x14ac:dyDescent="0.35">
      <c r="A81" s="6" t="s">
        <v>141</v>
      </c>
      <c r="B81" s="9" t="s">
        <v>142</v>
      </c>
      <c r="C81" s="12" t="s">
        <v>10</v>
      </c>
      <c r="D81" s="17">
        <f t="shared" si="7"/>
        <v>4.1764705882352936E-3</v>
      </c>
      <c r="E81" s="10" t="s">
        <v>11</v>
      </c>
      <c r="F81" s="324"/>
      <c r="G81" s="325"/>
      <c r="H81" s="8">
        <f t="shared" si="6"/>
        <v>4.1764705882352936E-3</v>
      </c>
      <c r="I81" s="4" t="s">
        <v>201</v>
      </c>
    </row>
    <row r="82" spans="1:9" ht="15" customHeight="1" x14ac:dyDescent="0.35">
      <c r="A82" s="6" t="s">
        <v>143</v>
      </c>
      <c r="B82" s="9" t="s">
        <v>144</v>
      </c>
      <c r="C82" s="12" t="s">
        <v>10</v>
      </c>
      <c r="D82" s="17">
        <f t="shared" si="7"/>
        <v>4.1764705882352936E-3</v>
      </c>
      <c r="E82" s="10" t="s">
        <v>11</v>
      </c>
      <c r="F82" s="324"/>
      <c r="G82" s="325"/>
      <c r="H82" s="8">
        <f t="shared" si="6"/>
        <v>4.1764705882352936E-3</v>
      </c>
      <c r="I82" s="4" t="s">
        <v>201</v>
      </c>
    </row>
    <row r="83" spans="1:9" ht="15" customHeight="1" x14ac:dyDescent="0.35">
      <c r="A83" s="6" t="s">
        <v>145</v>
      </c>
      <c r="B83" s="9" t="s">
        <v>146</v>
      </c>
      <c r="C83" s="12" t="s">
        <v>10</v>
      </c>
      <c r="D83" s="17">
        <f t="shared" si="7"/>
        <v>4.1764705882352936E-3</v>
      </c>
      <c r="E83" s="10" t="s">
        <v>11</v>
      </c>
      <c r="F83" s="324"/>
      <c r="G83" s="325"/>
      <c r="H83" s="8">
        <f t="shared" si="6"/>
        <v>4.1764705882352936E-3</v>
      </c>
      <c r="I83" s="4" t="s">
        <v>201</v>
      </c>
    </row>
    <row r="84" spans="1:9" ht="15" customHeight="1" x14ac:dyDescent="0.35">
      <c r="A84" s="6" t="s">
        <v>147</v>
      </c>
      <c r="B84" s="9" t="s">
        <v>148</v>
      </c>
      <c r="C84" s="12" t="s">
        <v>10</v>
      </c>
      <c r="D84" s="17">
        <f t="shared" si="7"/>
        <v>4.1764705882352936E-3</v>
      </c>
      <c r="E84" s="10" t="s">
        <v>11</v>
      </c>
      <c r="F84" s="324"/>
      <c r="G84" s="325"/>
      <c r="H84" s="8">
        <f t="shared" si="6"/>
        <v>4.1764705882352936E-3</v>
      </c>
      <c r="I84" s="4" t="s">
        <v>201</v>
      </c>
    </row>
    <row r="85" spans="1:9" ht="15" customHeight="1" x14ac:dyDescent="0.35">
      <c r="A85" s="6" t="s">
        <v>149</v>
      </c>
      <c r="B85" s="9" t="s">
        <v>150</v>
      </c>
      <c r="C85" s="12" t="s">
        <v>10</v>
      </c>
      <c r="D85" s="17">
        <f t="shared" si="7"/>
        <v>4.1764705882352936E-3</v>
      </c>
      <c r="E85" s="10" t="s">
        <v>11</v>
      </c>
      <c r="F85" s="324"/>
      <c r="G85" s="325"/>
      <c r="H85" s="8">
        <f t="shared" si="6"/>
        <v>4.1764705882352936E-3</v>
      </c>
      <c r="I85" s="4" t="s">
        <v>201</v>
      </c>
    </row>
    <row r="86" spans="1:9" ht="15" customHeight="1" x14ac:dyDescent="0.35">
      <c r="A86" s="6" t="s">
        <v>151</v>
      </c>
      <c r="B86" s="9" t="s">
        <v>152</v>
      </c>
      <c r="C86" s="12" t="s">
        <v>10</v>
      </c>
      <c r="D86" s="17">
        <f t="shared" si="7"/>
        <v>4.1764705882352936E-3</v>
      </c>
      <c r="E86" s="10" t="s">
        <v>11</v>
      </c>
      <c r="F86" s="324"/>
      <c r="G86" s="325"/>
      <c r="H86" s="8">
        <f t="shared" si="6"/>
        <v>4.1764705882352936E-3</v>
      </c>
      <c r="I86" s="4" t="s">
        <v>18</v>
      </c>
    </row>
    <row r="87" spans="1:9" ht="15" customHeight="1" x14ac:dyDescent="0.35">
      <c r="A87" s="6" t="s">
        <v>153</v>
      </c>
      <c r="B87" s="9" t="s">
        <v>154</v>
      </c>
      <c r="C87" s="12" t="s">
        <v>10</v>
      </c>
      <c r="D87" s="17">
        <f t="shared" si="7"/>
        <v>4.1764705882352936E-3</v>
      </c>
      <c r="E87" s="10" t="s">
        <v>11</v>
      </c>
      <c r="F87" s="324"/>
      <c r="G87" s="325"/>
      <c r="H87" s="8">
        <f t="shared" si="6"/>
        <v>4.1764705882352936E-3</v>
      </c>
      <c r="I87" s="4" t="s">
        <v>201</v>
      </c>
    </row>
    <row r="88" spans="1:9" ht="15" customHeight="1" x14ac:dyDescent="0.35">
      <c r="A88" s="6" t="s">
        <v>155</v>
      </c>
      <c r="B88" s="9" t="s">
        <v>156</v>
      </c>
      <c r="C88" s="12" t="s">
        <v>10</v>
      </c>
      <c r="D88" s="17">
        <f t="shared" si="7"/>
        <v>4.1764705882352936E-3</v>
      </c>
      <c r="E88" s="10" t="s">
        <v>14</v>
      </c>
      <c r="F88" s="324"/>
      <c r="G88" s="325"/>
      <c r="H88" s="8">
        <f t="shared" si="6"/>
        <v>0</v>
      </c>
      <c r="I88" s="4" t="s">
        <v>202</v>
      </c>
    </row>
    <row r="89" spans="1:9" ht="26.25" customHeight="1" x14ac:dyDescent="0.35">
      <c r="A89" s="6"/>
      <c r="B89" s="7" t="s">
        <v>157</v>
      </c>
      <c r="C89" s="12" t="s">
        <v>10</v>
      </c>
      <c r="D89" s="17"/>
      <c r="E89" s="10"/>
      <c r="F89" s="324"/>
      <c r="G89" s="325"/>
      <c r="H89" s="8"/>
      <c r="I89" s="4"/>
    </row>
    <row r="90" spans="1:9" ht="15" customHeight="1" x14ac:dyDescent="0.35">
      <c r="A90" s="6" t="s">
        <v>158</v>
      </c>
      <c r="B90" s="9" t="s">
        <v>159</v>
      </c>
      <c r="C90" s="12" t="s">
        <v>10</v>
      </c>
      <c r="D90" s="17">
        <f>0.142/34</f>
        <v>4.1764705882352936E-3</v>
      </c>
      <c r="E90" s="10" t="s">
        <v>14</v>
      </c>
      <c r="F90" s="324"/>
      <c r="G90" s="325"/>
      <c r="H90" s="8">
        <f>+IF(E90="SI",D90,IF(E90="NA",D90,0))</f>
        <v>0</v>
      </c>
      <c r="I90" s="4"/>
    </row>
    <row r="91" spans="1:9" ht="42" x14ac:dyDescent="0.35">
      <c r="A91" s="6" t="s">
        <v>160</v>
      </c>
      <c r="B91" s="9" t="s">
        <v>161</v>
      </c>
      <c r="C91" s="12" t="s">
        <v>10</v>
      </c>
      <c r="D91" s="17">
        <f>0.142/34</f>
        <v>4.1764705882352936E-3</v>
      </c>
      <c r="E91" s="10" t="s">
        <v>18</v>
      </c>
      <c r="F91" s="324"/>
      <c r="G91" s="325"/>
      <c r="H91" s="8">
        <f>+IF(E91="SI",D91,IF(E91="NA",D91,0))</f>
        <v>4.1764705882352936E-3</v>
      </c>
      <c r="I91" s="4"/>
    </row>
    <row r="92" spans="1:9" ht="21.75" customHeight="1" x14ac:dyDescent="0.35">
      <c r="A92" s="327" t="s">
        <v>162</v>
      </c>
      <c r="B92" s="327"/>
      <c r="C92" s="327"/>
      <c r="D92" s="327"/>
      <c r="E92" s="327"/>
      <c r="F92" s="327"/>
      <c r="G92" s="327"/>
      <c r="H92" s="327"/>
      <c r="I92" s="4"/>
    </row>
    <row r="93" spans="1:9" x14ac:dyDescent="0.35">
      <c r="A93" s="315" t="s">
        <v>4</v>
      </c>
      <c r="B93" s="315"/>
      <c r="C93" s="315" t="s">
        <v>60</v>
      </c>
      <c r="D93" s="315" t="s">
        <v>6</v>
      </c>
      <c r="E93" s="315" t="s">
        <v>7</v>
      </c>
      <c r="F93" s="315" t="s">
        <v>8</v>
      </c>
      <c r="G93" s="315"/>
      <c r="H93" s="330" t="s">
        <v>3</v>
      </c>
      <c r="I93" s="4"/>
    </row>
    <row r="94" spans="1:9" ht="9.75" customHeight="1" x14ac:dyDescent="0.35">
      <c r="A94" s="315"/>
      <c r="B94" s="315"/>
      <c r="C94" s="315"/>
      <c r="D94" s="315"/>
      <c r="E94" s="315"/>
      <c r="F94" s="315"/>
      <c r="G94" s="315"/>
      <c r="H94" s="330"/>
      <c r="I94" s="4"/>
    </row>
    <row r="95" spans="1:9" ht="31.5" customHeight="1" x14ac:dyDescent="0.35">
      <c r="A95" s="12" t="s">
        <v>163</v>
      </c>
      <c r="B95" s="7" t="s">
        <v>90</v>
      </c>
      <c r="C95" s="12" t="s">
        <v>10</v>
      </c>
      <c r="D95" s="19">
        <f>0.142/1</f>
        <v>0.14199999999999999</v>
      </c>
      <c r="E95" s="10" t="s">
        <v>11</v>
      </c>
      <c r="F95" s="324"/>
      <c r="G95" s="325"/>
      <c r="H95" s="8">
        <f>+IF(E95="SI",D95,IF(E95="NA",D95,0))</f>
        <v>0.14199999999999999</v>
      </c>
      <c r="I95" s="4"/>
    </row>
    <row r="96" spans="1:9" ht="15.5" x14ac:dyDescent="0.35">
      <c r="A96" s="328" t="s">
        <v>164</v>
      </c>
      <c r="B96" s="328"/>
      <c r="C96" s="328"/>
      <c r="D96" s="328"/>
      <c r="E96" s="328"/>
      <c r="F96" s="328"/>
      <c r="G96" s="328"/>
      <c r="H96" s="329" t="s">
        <v>3</v>
      </c>
      <c r="I96" s="4"/>
    </row>
    <row r="97" spans="1:9" ht="15.5" x14ac:dyDescent="0.35">
      <c r="A97" s="328" t="s">
        <v>4</v>
      </c>
      <c r="B97" s="328"/>
      <c r="C97" s="20" t="s">
        <v>60</v>
      </c>
      <c r="D97" s="20" t="s">
        <v>6</v>
      </c>
      <c r="E97" s="20" t="s">
        <v>7</v>
      </c>
      <c r="F97" s="328" t="s">
        <v>8</v>
      </c>
      <c r="G97" s="328"/>
      <c r="H97" s="329"/>
      <c r="I97" s="4"/>
    </row>
    <row r="98" spans="1:9" s="26" customFormat="1" ht="28" x14ac:dyDescent="0.35">
      <c r="A98" s="21"/>
      <c r="B98" s="22" t="s">
        <v>165</v>
      </c>
      <c r="C98" s="23" t="s">
        <v>10</v>
      </c>
      <c r="D98" s="24"/>
      <c r="E98" s="10"/>
      <c r="F98" s="324"/>
      <c r="G98" s="325"/>
      <c r="H98" s="8"/>
      <c r="I98" s="25"/>
    </row>
    <row r="99" spans="1:9" s="26" customFormat="1" ht="15.5" x14ac:dyDescent="0.35">
      <c r="A99" s="27" t="s">
        <v>166</v>
      </c>
      <c r="B99" s="11" t="s">
        <v>167</v>
      </c>
      <c r="C99" s="23" t="s">
        <v>10</v>
      </c>
      <c r="D99" s="28">
        <f>0.142/10</f>
        <v>1.4199999999999999E-2</v>
      </c>
      <c r="E99" s="10" t="s">
        <v>11</v>
      </c>
      <c r="F99" s="324"/>
      <c r="G99" s="325"/>
      <c r="H99" s="8">
        <f t="shared" ref="H99:H105" si="8">+IF(E99="SI",D99,IF(E99="NA",D99,0))</f>
        <v>1.4199999999999999E-2</v>
      </c>
      <c r="I99" s="25"/>
    </row>
    <row r="100" spans="1:9" s="26" customFormat="1" ht="15.5" x14ac:dyDescent="0.35">
      <c r="A100" s="27" t="s">
        <v>168</v>
      </c>
      <c r="B100" s="11" t="s">
        <v>169</v>
      </c>
      <c r="C100" s="23" t="s">
        <v>10</v>
      </c>
      <c r="D100" s="28">
        <f t="shared" ref="D100:D105" si="9">0.142/10</f>
        <v>1.4199999999999999E-2</v>
      </c>
      <c r="E100" s="10" t="s">
        <v>11</v>
      </c>
      <c r="F100" s="324"/>
      <c r="G100" s="325"/>
      <c r="H100" s="8">
        <f t="shared" si="8"/>
        <v>1.4199999999999999E-2</v>
      </c>
      <c r="I100" s="25"/>
    </row>
    <row r="101" spans="1:9" s="26" customFormat="1" ht="15.5" x14ac:dyDescent="0.35">
      <c r="A101" s="27" t="s">
        <v>170</v>
      </c>
      <c r="B101" s="11" t="s">
        <v>171</v>
      </c>
      <c r="C101" s="23" t="s">
        <v>10</v>
      </c>
      <c r="D101" s="28">
        <f t="shared" si="9"/>
        <v>1.4199999999999999E-2</v>
      </c>
      <c r="E101" s="10" t="s">
        <v>11</v>
      </c>
      <c r="F101" s="324"/>
      <c r="G101" s="325"/>
      <c r="H101" s="8">
        <f t="shared" si="8"/>
        <v>1.4199999999999999E-2</v>
      </c>
      <c r="I101" s="25"/>
    </row>
    <row r="102" spans="1:9" s="26" customFormat="1" ht="15.5" x14ac:dyDescent="0.35">
      <c r="A102" s="27" t="s">
        <v>172</v>
      </c>
      <c r="B102" s="11" t="s">
        <v>173</v>
      </c>
      <c r="C102" s="23" t="s">
        <v>10</v>
      </c>
      <c r="D102" s="28">
        <f t="shared" si="9"/>
        <v>1.4199999999999999E-2</v>
      </c>
      <c r="E102" s="10" t="s">
        <v>11</v>
      </c>
      <c r="F102" s="324"/>
      <c r="G102" s="325"/>
      <c r="H102" s="8">
        <f t="shared" si="8"/>
        <v>1.4199999999999999E-2</v>
      </c>
      <c r="I102" s="25"/>
    </row>
    <row r="103" spans="1:9" s="26" customFormat="1" ht="15.5" x14ac:dyDescent="0.35">
      <c r="A103" s="27" t="s">
        <v>174</v>
      </c>
      <c r="B103" s="11" t="s">
        <v>175</v>
      </c>
      <c r="C103" s="23" t="s">
        <v>10</v>
      </c>
      <c r="D103" s="28">
        <f t="shared" si="9"/>
        <v>1.4199999999999999E-2</v>
      </c>
      <c r="E103" s="10" t="s">
        <v>11</v>
      </c>
      <c r="F103" s="324"/>
      <c r="G103" s="325"/>
      <c r="H103" s="8">
        <f t="shared" si="8"/>
        <v>1.4199999999999999E-2</v>
      </c>
      <c r="I103" s="25"/>
    </row>
    <row r="104" spans="1:9" s="26" customFormat="1" ht="15.5" x14ac:dyDescent="0.35">
      <c r="A104" s="27" t="s">
        <v>176</v>
      </c>
      <c r="B104" s="11" t="s">
        <v>177</v>
      </c>
      <c r="C104" s="23" t="s">
        <v>10</v>
      </c>
      <c r="D104" s="28">
        <f t="shared" si="9"/>
        <v>1.4199999999999999E-2</v>
      </c>
      <c r="E104" s="10" t="s">
        <v>11</v>
      </c>
      <c r="F104" s="324"/>
      <c r="G104" s="325"/>
      <c r="H104" s="8">
        <f t="shared" si="8"/>
        <v>1.4199999999999999E-2</v>
      </c>
      <c r="I104" s="25"/>
    </row>
    <row r="105" spans="1:9" s="26" customFormat="1" ht="15.5" x14ac:dyDescent="0.35">
      <c r="A105" s="27" t="s">
        <v>178</v>
      </c>
      <c r="B105" s="11" t="s">
        <v>179</v>
      </c>
      <c r="C105" s="23" t="s">
        <v>10</v>
      </c>
      <c r="D105" s="28">
        <f t="shared" si="9"/>
        <v>1.4199999999999999E-2</v>
      </c>
      <c r="E105" s="10" t="s">
        <v>11</v>
      </c>
      <c r="F105" s="324"/>
      <c r="G105" s="325"/>
      <c r="H105" s="8">
        <f t="shared" si="8"/>
        <v>1.4199999999999999E-2</v>
      </c>
      <c r="I105" s="25"/>
    </row>
    <row r="106" spans="1:9" s="26" customFormat="1" ht="15.5" x14ac:dyDescent="0.35">
      <c r="A106" s="21"/>
      <c r="B106" s="22" t="s">
        <v>81</v>
      </c>
      <c r="C106" s="23" t="s">
        <v>10</v>
      </c>
      <c r="D106" s="24"/>
      <c r="E106" s="10"/>
      <c r="F106" s="324"/>
      <c r="G106" s="325"/>
      <c r="H106" s="8"/>
      <c r="I106" s="25"/>
    </row>
    <row r="107" spans="1:9" s="26" customFormat="1" ht="15.5" x14ac:dyDescent="0.35">
      <c r="A107" s="27" t="s">
        <v>180</v>
      </c>
      <c r="B107" s="11" t="s">
        <v>181</v>
      </c>
      <c r="C107" s="23" t="s">
        <v>10</v>
      </c>
      <c r="D107" s="28">
        <f>0.142/10</f>
        <v>1.4199999999999999E-2</v>
      </c>
      <c r="E107" s="10" t="s">
        <v>11</v>
      </c>
      <c r="F107" s="324"/>
      <c r="G107" s="325"/>
      <c r="H107" s="8">
        <f>+IF(E107="SI",D107,IF(E107="NA",D107,0))</f>
        <v>1.4199999999999999E-2</v>
      </c>
      <c r="I107" s="25"/>
    </row>
    <row r="108" spans="1:9" s="26" customFormat="1" ht="15.5" x14ac:dyDescent="0.35">
      <c r="A108" s="27" t="s">
        <v>182</v>
      </c>
      <c r="B108" s="11" t="s">
        <v>183</v>
      </c>
      <c r="C108" s="23" t="s">
        <v>10</v>
      </c>
      <c r="D108" s="28">
        <f>0.142/10</f>
        <v>1.4199999999999999E-2</v>
      </c>
      <c r="E108" s="10" t="s">
        <v>11</v>
      </c>
      <c r="F108" s="324"/>
      <c r="G108" s="325"/>
      <c r="H108" s="8">
        <f>+IF(E108="SI",D108,IF(E108="NA",D108,0))</f>
        <v>1.4199999999999999E-2</v>
      </c>
      <c r="I108" s="25"/>
    </row>
    <row r="109" spans="1:9" s="26" customFormat="1" ht="31.5" customHeight="1" x14ac:dyDescent="0.35">
      <c r="A109" s="27" t="s">
        <v>184</v>
      </c>
      <c r="B109" s="11" t="s">
        <v>185</v>
      </c>
      <c r="C109" s="23" t="s">
        <v>10</v>
      </c>
      <c r="D109" s="28">
        <f>0.142/10</f>
        <v>1.4199999999999999E-2</v>
      </c>
      <c r="E109" s="10" t="s">
        <v>18</v>
      </c>
      <c r="F109" s="324"/>
      <c r="G109" s="325"/>
      <c r="H109" s="8">
        <f>+IF(E109="SI",D109,IF(E109="NA",D109,0))</f>
        <v>1.4199999999999999E-2</v>
      </c>
      <c r="I109" s="25"/>
    </row>
  </sheetData>
  <mergeCells count="126">
    <mergeCell ref="I6:I7"/>
    <mergeCell ref="F68:G68"/>
    <mergeCell ref="F69:G69"/>
    <mergeCell ref="F70:G70"/>
    <mergeCell ref="F59:G59"/>
    <mergeCell ref="F60:G60"/>
    <mergeCell ref="F61:G61"/>
    <mergeCell ref="F62:G62"/>
    <mergeCell ref="F63:G63"/>
    <mergeCell ref="F53:G53"/>
    <mergeCell ref="A54:G54"/>
    <mergeCell ref="H54:H55"/>
    <mergeCell ref="A55:B55"/>
    <mergeCell ref="F55:G55"/>
    <mergeCell ref="F56:G56"/>
    <mergeCell ref="F57:G57"/>
    <mergeCell ref="F58:G58"/>
    <mergeCell ref="F64:G64"/>
    <mergeCell ref="F65:G65"/>
    <mergeCell ref="F66:G66"/>
    <mergeCell ref="F67:G67"/>
    <mergeCell ref="A51:G51"/>
    <mergeCell ref="H51:H52"/>
    <mergeCell ref="A52:B52"/>
    <mergeCell ref="F108:G108"/>
    <mergeCell ref="F109:G109"/>
    <mergeCell ref="F95:G95"/>
    <mergeCell ref="F72:G72"/>
    <mergeCell ref="F73:G73"/>
    <mergeCell ref="F74:G74"/>
    <mergeCell ref="F75:G75"/>
    <mergeCell ref="F76:G76"/>
    <mergeCell ref="F77:G77"/>
    <mergeCell ref="F78:G78"/>
    <mergeCell ref="F79:G79"/>
    <mergeCell ref="F80:G80"/>
    <mergeCell ref="F81:G81"/>
    <mergeCell ref="F82:G82"/>
    <mergeCell ref="F83:G83"/>
    <mergeCell ref="F84:G84"/>
    <mergeCell ref="F103:G103"/>
    <mergeCell ref="F104:G104"/>
    <mergeCell ref="F105:G105"/>
    <mergeCell ref="F106:G106"/>
    <mergeCell ref="F107:G107"/>
    <mergeCell ref="F98:G98"/>
    <mergeCell ref="F99:G99"/>
    <mergeCell ref="F100:G100"/>
    <mergeCell ref="F101:G101"/>
    <mergeCell ref="F102:G102"/>
    <mergeCell ref="A96:G96"/>
    <mergeCell ref="H96:H97"/>
    <mergeCell ref="A97:B97"/>
    <mergeCell ref="F97:G97"/>
    <mergeCell ref="A93:B94"/>
    <mergeCell ref="C93:C94"/>
    <mergeCell ref="D93:D94"/>
    <mergeCell ref="E93:E94"/>
    <mergeCell ref="F93:G94"/>
    <mergeCell ref="H93:H94"/>
    <mergeCell ref="F71:G71"/>
    <mergeCell ref="A92:H92"/>
    <mergeCell ref="F85:G85"/>
    <mergeCell ref="F86:G86"/>
    <mergeCell ref="F87:G87"/>
    <mergeCell ref="F88:G88"/>
    <mergeCell ref="F89:G89"/>
    <mergeCell ref="F90:G90"/>
    <mergeCell ref="F91:G91"/>
    <mergeCell ref="F52:G52"/>
    <mergeCell ref="F40:G40"/>
    <mergeCell ref="F41:G41"/>
    <mergeCell ref="F42:G42"/>
    <mergeCell ref="F43:G43"/>
    <mergeCell ref="F44:G44"/>
    <mergeCell ref="F45:G45"/>
    <mergeCell ref="F47:G47"/>
    <mergeCell ref="F48:G48"/>
    <mergeCell ref="F49:G49"/>
    <mergeCell ref="F50:G50"/>
    <mergeCell ref="F36:G36"/>
    <mergeCell ref="F37:G37"/>
    <mergeCell ref="F38:G38"/>
    <mergeCell ref="F39:G39"/>
    <mergeCell ref="F46:G46"/>
    <mergeCell ref="F28:G28"/>
    <mergeCell ref="F29:G29"/>
    <mergeCell ref="F30:G30"/>
    <mergeCell ref="A34:G34"/>
    <mergeCell ref="F17:G17"/>
    <mergeCell ref="F18:G18"/>
    <mergeCell ref="H34:H35"/>
    <mergeCell ref="A35:B35"/>
    <mergeCell ref="F35:G35"/>
    <mergeCell ref="F31:G31"/>
    <mergeCell ref="F32:G32"/>
    <mergeCell ref="F33:G33"/>
    <mergeCell ref="F23:G23"/>
    <mergeCell ref="F24:G24"/>
    <mergeCell ref="F25:G25"/>
    <mergeCell ref="F26:G26"/>
    <mergeCell ref="F27:G27"/>
    <mergeCell ref="I21:I22"/>
    <mergeCell ref="I69:I70"/>
    <mergeCell ref="A5:I5"/>
    <mergeCell ref="A2:XFD3"/>
    <mergeCell ref="A4:H4"/>
    <mergeCell ref="A6:G6"/>
    <mergeCell ref="H6:H7"/>
    <mergeCell ref="A7:B7"/>
    <mergeCell ref="F7:G7"/>
    <mergeCell ref="F8:G8"/>
    <mergeCell ref="F9:G9"/>
    <mergeCell ref="F10:G10"/>
    <mergeCell ref="F11:G11"/>
    <mergeCell ref="F20:G20"/>
    <mergeCell ref="A21:G21"/>
    <mergeCell ref="H21:H22"/>
    <mergeCell ref="A22:B22"/>
    <mergeCell ref="F22:G22"/>
    <mergeCell ref="F12:G12"/>
    <mergeCell ref="F13:G13"/>
    <mergeCell ref="F14:G14"/>
    <mergeCell ref="F15:G15"/>
    <mergeCell ref="F16:G16"/>
    <mergeCell ref="F19:G19"/>
  </mergeCells>
  <conditionalFormatting sqref="E8:E20 E36:E50 E53 E56:E91">
    <cfRule type="containsText" dxfId="32" priority="17" operator="containsText" text="NA">
      <formula>NOT(ISERROR(SEARCH("NA",E8)))</formula>
    </cfRule>
    <cfRule type="containsText" dxfId="31" priority="18" operator="containsText" text="SI">
      <formula>NOT(ISERROR(SEARCH("SI",E8)))</formula>
    </cfRule>
    <cfRule type="containsText" dxfId="30" priority="19" operator="containsText" text="NO">
      <formula>NOT(ISERROR(SEARCH("NO",E8)))</formula>
    </cfRule>
  </conditionalFormatting>
  <conditionalFormatting sqref="E8:E20 E53 E36:E50 E56:E91">
    <cfRule type="colorScale" priority="20">
      <colorScale>
        <cfvo type="num" val="&quot;NO&quot;"/>
        <cfvo type="num" val="&quot;SI&quot;"/>
        <cfvo type="num" val="&quot;NA&quot;"/>
        <color rgb="FFFF0000"/>
        <color rgb="FF00B050"/>
        <color theme="7" tint="0.39997558519241921"/>
      </colorScale>
    </cfRule>
  </conditionalFormatting>
  <conditionalFormatting sqref="E23:E33">
    <cfRule type="containsText" dxfId="29" priority="13" operator="containsText" text="NA">
      <formula>NOT(ISERROR(SEARCH("NA",E23)))</formula>
    </cfRule>
    <cfRule type="containsText" dxfId="28" priority="14" operator="containsText" text="SI">
      <formula>NOT(ISERROR(SEARCH("SI",E23)))</formula>
    </cfRule>
    <cfRule type="containsText" dxfId="27" priority="15" operator="containsText" text="NO">
      <formula>NOT(ISERROR(SEARCH("NO",E23)))</formula>
    </cfRule>
    <cfRule type="colorScale" priority="16">
      <colorScale>
        <cfvo type="num" val="&quot;NO&quot;"/>
        <cfvo type="num" val="&quot;SI&quot;"/>
        <cfvo type="num" val="&quot;NA&quot;"/>
        <color rgb="FFFF0000"/>
        <color rgb="FF00B050"/>
        <color theme="7" tint="0.39997558519241921"/>
      </colorScale>
    </cfRule>
  </conditionalFormatting>
  <conditionalFormatting sqref="E95">
    <cfRule type="containsText" dxfId="26" priority="9" operator="containsText" text="NA">
      <formula>NOT(ISERROR(SEARCH("NA",E95)))</formula>
    </cfRule>
    <cfRule type="containsText" dxfId="25" priority="10" operator="containsText" text="SI">
      <formula>NOT(ISERROR(SEARCH("SI",E95)))</formula>
    </cfRule>
    <cfRule type="containsText" dxfId="24" priority="11" operator="containsText" text="NO">
      <formula>NOT(ISERROR(SEARCH("NO",E95)))</formula>
    </cfRule>
    <cfRule type="colorScale" priority="12">
      <colorScale>
        <cfvo type="num" val="&quot;NO&quot;"/>
        <cfvo type="num" val="&quot;SI&quot;"/>
        <cfvo type="num" val="&quot;NA&quot;"/>
        <color rgb="FFFF0000"/>
        <color rgb="FF00B050"/>
        <color theme="7" tint="0.39997558519241921"/>
      </colorScale>
    </cfRule>
  </conditionalFormatting>
  <conditionalFormatting sqref="E98:E108">
    <cfRule type="colorScale" priority="8">
      <colorScale>
        <cfvo type="num" val="&quot;NO&quot;"/>
        <cfvo type="num" val="&quot;SI&quot;"/>
        <cfvo type="num" val="&quot;NA&quot;"/>
        <color rgb="FFFF0000"/>
        <color rgb="FF00B050"/>
        <color theme="7" tint="0.39997558519241921"/>
      </colorScale>
    </cfRule>
  </conditionalFormatting>
  <conditionalFormatting sqref="E98:E109">
    <cfRule type="containsText" dxfId="23" priority="1" operator="containsText" text="NA">
      <formula>NOT(ISERROR(SEARCH("NA",E98)))</formula>
    </cfRule>
    <cfRule type="containsText" dxfId="22" priority="2" operator="containsText" text="SI">
      <formula>NOT(ISERROR(SEARCH("SI",E98)))</formula>
    </cfRule>
    <cfRule type="containsText" dxfId="21" priority="3" operator="containsText" text="NO">
      <formula>NOT(ISERROR(SEARCH("NO",E98)))</formula>
    </cfRule>
  </conditionalFormatting>
  <conditionalFormatting sqref="E109">
    <cfRule type="colorScale" priority="4">
      <colorScale>
        <cfvo type="num" val="&quot;NO&quot;"/>
        <cfvo type="num" val="&quot;SI&quot;"/>
        <cfvo type="num" val="&quot;NA&quot;"/>
        <color rgb="FFFF0000"/>
        <color rgb="FF00B050"/>
        <color theme="7" tint="0.39997558519241921"/>
      </colorScale>
    </cfRule>
  </conditionalFormatting>
  <dataValidations count="1">
    <dataValidation type="list" allowBlank="1" showInputMessage="1" showErrorMessage="1" sqref="E36:E50 E56:E91 E95 E8:E20 E23:E33 E53 E98:E109" xr:uid="{00000000-0002-0000-0000-000000000000}">
      <formula1>#REF!</formula1>
    </dataValidation>
  </dataValidations>
  <pageMargins left="0.25" right="0.25" top="0.75" bottom="0.75" header="0.3" footer="0.3"/>
  <pageSetup scale="53" fitToHeight="0" orientation="landscape" horizontalDpi="300" verticalDpi="300" r:id="rId1"/>
  <headerFooter>
    <oddHeader>&amp;C&amp;"Arial,Negrita"&amp;K002060SISTEMA OBLIGATORIO DE GARANTIA DE CALIDAD DE LA ATENCION DE SALUD DEL SISTEMA GENERAL DE SEGURIDAD SOCIAL EN SALUD.&amp;"Arial,Normal"&amp;K01+000 
DECRETO 1011 DE 3 ABRIL DE 2006</oddHeader>
    <oddFooter xml:space="preserve">&amp;C&amp;"Arial,Negrita"&amp;K002060Resolucion 3100 de 2019 - Sistema Unico de Habilitacion.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87"/>
  <sheetViews>
    <sheetView topLeftCell="D311" zoomScale="60" zoomScaleNormal="60" workbookViewId="0">
      <selection activeCell="F316" sqref="F316:G316"/>
    </sheetView>
  </sheetViews>
  <sheetFormatPr baseColWidth="10" defaultRowHeight="14.5" x14ac:dyDescent="0.35"/>
  <cols>
    <col min="1" max="1" width="15.7265625" customWidth="1"/>
    <col min="2" max="2" width="66.54296875" customWidth="1"/>
    <col min="3" max="3" width="16.81640625" style="296" customWidth="1"/>
    <col min="4" max="4" width="10.7265625" style="296" customWidth="1"/>
    <col min="5" max="5" width="11.453125" style="296"/>
    <col min="6" max="6" width="38.26953125" style="296" customWidth="1"/>
    <col min="7" max="7" width="49.81640625" customWidth="1"/>
    <col min="8" max="8" width="12.453125" customWidth="1"/>
    <col min="9" max="9" width="0" hidden="1" customWidth="1"/>
    <col min="10" max="10" width="18.26953125" customWidth="1"/>
    <col min="11" max="12" width="11.453125"/>
    <col min="13" max="13" width="17.7265625" customWidth="1"/>
  </cols>
  <sheetData>
    <row r="1" spans="1:10" x14ac:dyDescent="0.35">
      <c r="A1" s="577" t="s">
        <v>206</v>
      </c>
      <c r="B1" s="577"/>
      <c r="C1" s="577"/>
      <c r="D1" s="577"/>
      <c r="E1" s="577"/>
      <c r="F1" s="577"/>
      <c r="G1" s="577"/>
      <c r="H1" s="578"/>
      <c r="J1" s="581"/>
    </row>
    <row r="2" spans="1:10" ht="42" customHeight="1" x14ac:dyDescent="0.35">
      <c r="A2" s="577"/>
      <c r="B2" s="577"/>
      <c r="C2" s="577"/>
      <c r="D2" s="577"/>
      <c r="E2" s="577"/>
      <c r="F2" s="577"/>
      <c r="G2" s="577"/>
      <c r="H2" s="578"/>
      <c r="J2" s="582"/>
    </row>
    <row r="3" spans="1:10" ht="48" customHeight="1" x14ac:dyDescent="0.35">
      <c r="A3" s="579"/>
      <c r="B3" s="579"/>
      <c r="C3" s="579"/>
      <c r="D3" s="579"/>
      <c r="E3" s="579"/>
      <c r="F3" s="579"/>
      <c r="G3" s="579"/>
      <c r="H3" s="580"/>
      <c r="J3" s="34"/>
    </row>
    <row r="4" spans="1:10" ht="29.25" customHeight="1" x14ac:dyDescent="0.35">
      <c r="A4" s="583" t="s">
        <v>0</v>
      </c>
      <c r="B4" s="584"/>
      <c r="C4" s="584"/>
      <c r="D4" s="584"/>
      <c r="E4" s="584"/>
      <c r="F4" s="584"/>
      <c r="G4" s="584"/>
      <c r="H4" s="584"/>
      <c r="I4" s="584"/>
      <c r="J4" s="585"/>
    </row>
    <row r="5" spans="1:10" ht="23.25" customHeight="1" x14ac:dyDescent="0.35">
      <c r="A5" s="586" t="s">
        <v>207</v>
      </c>
      <c r="B5" s="586"/>
      <c r="C5" s="586"/>
      <c r="D5" s="586"/>
      <c r="E5" s="586"/>
      <c r="F5" s="586"/>
      <c r="G5" s="586"/>
      <c r="H5" s="586"/>
      <c r="I5" s="586"/>
      <c r="J5" s="586"/>
    </row>
    <row r="6" spans="1:10" ht="30" customHeight="1" x14ac:dyDescent="0.35">
      <c r="A6" s="569" t="s">
        <v>208</v>
      </c>
      <c r="B6" s="569"/>
      <c r="C6" s="587" t="s">
        <v>975</v>
      </c>
      <c r="D6" s="586"/>
      <c r="E6" s="586"/>
      <c r="F6" s="586"/>
      <c r="G6" s="586"/>
      <c r="H6" s="586"/>
      <c r="I6" s="586"/>
      <c r="J6" s="586"/>
    </row>
    <row r="7" spans="1:10" ht="43.5" customHeight="1" x14ac:dyDescent="0.35">
      <c r="A7" s="569" t="s">
        <v>209</v>
      </c>
      <c r="B7" s="569"/>
      <c r="C7" s="570" t="s">
        <v>210</v>
      </c>
      <c r="D7" s="571"/>
      <c r="E7" s="571"/>
      <c r="F7" s="571"/>
      <c r="G7" s="571"/>
      <c r="H7" s="571"/>
      <c r="I7" s="571"/>
      <c r="J7" s="571"/>
    </row>
    <row r="8" spans="1:10" ht="25.5" customHeight="1" x14ac:dyDescent="0.35">
      <c r="A8" s="569" t="s">
        <v>211</v>
      </c>
      <c r="B8" s="569"/>
      <c r="C8" s="572" t="s">
        <v>212</v>
      </c>
      <c r="D8" s="570"/>
      <c r="E8" s="570"/>
      <c r="F8" s="570"/>
      <c r="G8" s="570"/>
      <c r="H8" s="570"/>
      <c r="I8" s="570"/>
      <c r="J8" s="570"/>
    </row>
    <row r="9" spans="1:10" ht="15.5" x14ac:dyDescent="0.35">
      <c r="A9" s="569" t="s">
        <v>213</v>
      </c>
      <c r="B9" s="569"/>
      <c r="C9" s="573" t="s">
        <v>214</v>
      </c>
      <c r="D9" s="574"/>
      <c r="E9" s="574"/>
      <c r="F9" s="575"/>
      <c r="G9" s="35" t="s">
        <v>215</v>
      </c>
      <c r="H9" s="576"/>
      <c r="I9" s="576"/>
      <c r="J9" s="576"/>
    </row>
    <row r="10" spans="1:10" ht="27" customHeight="1" x14ac:dyDescent="0.35">
      <c r="A10" s="569" t="s">
        <v>216</v>
      </c>
      <c r="B10" s="569"/>
      <c r="C10" s="570" t="s">
        <v>217</v>
      </c>
      <c r="D10" s="570"/>
      <c r="E10" s="570"/>
      <c r="F10" s="570"/>
      <c r="G10" s="570"/>
      <c r="H10" s="570"/>
      <c r="I10" s="570"/>
      <c r="J10" s="570"/>
    </row>
    <row r="11" spans="1:10" ht="41.25" customHeight="1" x14ac:dyDescent="0.35">
      <c r="A11" s="569" t="s">
        <v>218</v>
      </c>
      <c r="B11" s="569"/>
      <c r="C11" s="570" t="s">
        <v>219</v>
      </c>
      <c r="D11" s="570"/>
      <c r="E11" s="570"/>
      <c r="F11" s="570"/>
      <c r="G11" s="570"/>
      <c r="H11" s="570"/>
      <c r="I11" s="570"/>
      <c r="J11" s="570"/>
    </row>
    <row r="12" spans="1:10" x14ac:dyDescent="0.35">
      <c r="A12" s="565" t="s">
        <v>220</v>
      </c>
      <c r="B12" s="566"/>
      <c r="C12" s="566"/>
      <c r="D12" s="566"/>
      <c r="E12" s="566"/>
      <c r="F12" s="566"/>
      <c r="G12" s="566"/>
      <c r="H12" s="566"/>
      <c r="I12" s="566"/>
      <c r="J12" s="566"/>
    </row>
    <row r="13" spans="1:10" ht="25.5" customHeight="1" x14ac:dyDescent="0.35">
      <c r="A13" s="567" t="s">
        <v>976</v>
      </c>
      <c r="B13" s="561"/>
      <c r="C13" s="561"/>
      <c r="D13" s="561"/>
      <c r="E13" s="561"/>
      <c r="F13" s="561"/>
      <c r="G13" s="561"/>
      <c r="H13" s="561"/>
      <c r="I13" s="561"/>
      <c r="J13" s="568"/>
    </row>
    <row r="14" spans="1:10" ht="15.5" x14ac:dyDescent="0.35">
      <c r="A14" s="558" t="s">
        <v>221</v>
      </c>
      <c r="B14" s="559"/>
      <c r="C14" s="559"/>
      <c r="D14" s="559"/>
      <c r="E14" s="559"/>
      <c r="F14" s="559"/>
      <c r="G14" s="559"/>
      <c r="H14" s="559"/>
      <c r="I14" s="559"/>
      <c r="J14" s="559"/>
    </row>
    <row r="15" spans="1:10" ht="57.75" customHeight="1" x14ac:dyDescent="0.35">
      <c r="A15" s="560" t="s">
        <v>222</v>
      </c>
      <c r="B15" s="561"/>
      <c r="C15" s="561"/>
      <c r="D15" s="561"/>
      <c r="E15" s="561"/>
      <c r="F15" s="561"/>
      <c r="G15" s="561"/>
      <c r="H15" s="561"/>
      <c r="I15" s="561"/>
      <c r="J15" s="561"/>
    </row>
    <row r="16" spans="1:10" x14ac:dyDescent="0.35">
      <c r="A16" s="562" t="s">
        <v>223</v>
      </c>
      <c r="B16" s="563"/>
      <c r="C16" s="563"/>
      <c r="D16" s="563"/>
      <c r="E16" s="563"/>
      <c r="F16" s="563"/>
      <c r="G16" s="563"/>
      <c r="H16" s="563"/>
      <c r="I16" s="36"/>
      <c r="J16" s="37"/>
    </row>
    <row r="17" spans="1:13" x14ac:dyDescent="0.35">
      <c r="A17" s="38" t="s">
        <v>224</v>
      </c>
      <c r="B17" s="39"/>
      <c r="C17" s="564" t="s">
        <v>214</v>
      </c>
      <c r="D17" s="564"/>
      <c r="E17" s="564"/>
      <c r="F17" s="564"/>
      <c r="G17" s="40" t="s">
        <v>225</v>
      </c>
      <c r="H17" s="39"/>
      <c r="I17" s="39"/>
      <c r="J17" s="41"/>
    </row>
    <row r="18" spans="1:13" x14ac:dyDescent="0.35">
      <c r="A18" s="42" t="s">
        <v>226</v>
      </c>
      <c r="B18" s="43"/>
      <c r="C18" s="553" t="s">
        <v>227</v>
      </c>
      <c r="D18" s="553"/>
      <c r="E18" s="553"/>
      <c r="F18" s="553"/>
      <c r="G18" s="40" t="s">
        <v>225</v>
      </c>
      <c r="H18" s="43"/>
      <c r="I18" s="43"/>
      <c r="J18" s="44"/>
    </row>
    <row r="19" spans="1:13" x14ac:dyDescent="0.35">
      <c r="A19" s="42" t="s">
        <v>226</v>
      </c>
      <c r="B19" s="43"/>
      <c r="C19" s="553" t="s">
        <v>228</v>
      </c>
      <c r="D19" s="553"/>
      <c r="E19" s="553"/>
      <c r="F19" s="553"/>
      <c r="G19" s="40" t="s">
        <v>225</v>
      </c>
      <c r="H19" s="43"/>
      <c r="I19" s="43"/>
      <c r="J19" s="44"/>
    </row>
    <row r="20" spans="1:13" x14ac:dyDescent="0.35">
      <c r="A20" s="42" t="s">
        <v>226</v>
      </c>
      <c r="B20" s="43"/>
      <c r="C20" s="553" t="s">
        <v>977</v>
      </c>
      <c r="D20" s="553"/>
      <c r="E20" s="553"/>
      <c r="F20" s="553"/>
      <c r="G20" s="40" t="s">
        <v>225</v>
      </c>
      <c r="H20" s="43"/>
      <c r="I20" s="43"/>
      <c r="J20" s="44"/>
    </row>
    <row r="21" spans="1:13" ht="22.5" customHeight="1" thickBot="1" x14ac:dyDescent="0.4">
      <c r="A21" s="425" t="s">
        <v>229</v>
      </c>
      <c r="B21" s="425"/>
      <c r="C21" s="425"/>
      <c r="D21" s="425"/>
      <c r="E21" s="425"/>
      <c r="F21" s="425"/>
      <c r="G21" s="426"/>
      <c r="H21" s="472" t="s">
        <v>3</v>
      </c>
      <c r="I21" s="45"/>
      <c r="J21" s="355" t="s">
        <v>230</v>
      </c>
    </row>
    <row r="22" spans="1:13" s="49" customFormat="1" ht="30.75" customHeight="1" thickBot="1" x14ac:dyDescent="0.4">
      <c r="A22" s="554" t="s">
        <v>4</v>
      </c>
      <c r="B22" s="555"/>
      <c r="C22" s="46" t="s">
        <v>5</v>
      </c>
      <c r="D22" s="47" t="s">
        <v>6</v>
      </c>
      <c r="E22" s="47" t="s">
        <v>7</v>
      </c>
      <c r="F22" s="556" t="s">
        <v>8</v>
      </c>
      <c r="G22" s="557"/>
      <c r="H22" s="473"/>
      <c r="I22" s="48"/>
      <c r="J22" s="355"/>
    </row>
    <row r="23" spans="1:13" ht="93" customHeight="1" thickBot="1" x14ac:dyDescent="0.4">
      <c r="A23" s="50">
        <v>1.1000000000000001</v>
      </c>
      <c r="B23" s="51" t="s">
        <v>231</v>
      </c>
      <c r="C23" s="52" t="s">
        <v>232</v>
      </c>
      <c r="D23" s="53">
        <f>0.142/21</f>
        <v>6.7619047619047615E-3</v>
      </c>
      <c r="E23" s="54" t="s">
        <v>11</v>
      </c>
      <c r="F23" s="544" t="s">
        <v>964</v>
      </c>
      <c r="G23" s="544"/>
      <c r="H23" s="55">
        <f>+IF(E23="SI",D23,IF(E23="NA",D23,0))</f>
        <v>6.7619047619047615E-3</v>
      </c>
      <c r="I23" s="56" t="s">
        <v>11</v>
      </c>
      <c r="J23" s="545">
        <f>SUM(H23:H46)</f>
        <v>0.11495238095238094</v>
      </c>
    </row>
    <row r="24" spans="1:13" ht="64.5" customHeight="1" thickBot="1" x14ac:dyDescent="0.4">
      <c r="A24" s="57">
        <v>1.2</v>
      </c>
      <c r="B24" s="58" t="s">
        <v>233</v>
      </c>
      <c r="C24" s="59" t="s">
        <v>232</v>
      </c>
      <c r="D24" s="60">
        <f t="shared" ref="D24:D37" si="0">0.142/21</f>
        <v>6.7619047619047615E-3</v>
      </c>
      <c r="E24" s="54" t="s">
        <v>11</v>
      </c>
      <c r="F24" s="544" t="s">
        <v>964</v>
      </c>
      <c r="G24" s="544"/>
      <c r="H24" s="55">
        <f>+IF(E24="SI",D24,IF(E24="NA",D24,0))</f>
        <v>6.7619047619047615E-3</v>
      </c>
      <c r="I24" s="56" t="s">
        <v>14</v>
      </c>
      <c r="J24" s="546"/>
    </row>
    <row r="25" spans="1:13" ht="90.75" customHeight="1" x14ac:dyDescent="0.35">
      <c r="A25" s="61">
        <v>1.3</v>
      </c>
      <c r="B25" s="62" t="s">
        <v>234</v>
      </c>
      <c r="C25" s="63" t="s">
        <v>232</v>
      </c>
      <c r="D25" s="64">
        <f t="shared" si="0"/>
        <v>6.7619047619047615E-3</v>
      </c>
      <c r="E25" s="65" t="s">
        <v>11</v>
      </c>
      <c r="F25" s="544" t="s">
        <v>964</v>
      </c>
      <c r="G25" s="544"/>
      <c r="H25" s="55">
        <f>+IF(E25="SI",D25,IF(E25="NA",D25,0))</f>
        <v>6.7619047619047615E-3</v>
      </c>
      <c r="I25" s="56" t="s">
        <v>18</v>
      </c>
      <c r="J25" s="546"/>
      <c r="M25" s="66"/>
    </row>
    <row r="26" spans="1:13" ht="36.75" customHeight="1" x14ac:dyDescent="0.35">
      <c r="A26" s="67">
        <v>1.4</v>
      </c>
      <c r="B26" s="68" t="s">
        <v>235</v>
      </c>
      <c r="C26" s="59" t="s">
        <v>232</v>
      </c>
      <c r="D26" s="69"/>
      <c r="E26" s="70"/>
      <c r="F26" s="548"/>
      <c r="G26" s="549"/>
      <c r="H26" s="69"/>
      <c r="I26" s="56"/>
      <c r="J26" s="546"/>
      <c r="M26" s="71"/>
    </row>
    <row r="27" spans="1:13" ht="94.5" customHeight="1" x14ac:dyDescent="0.35">
      <c r="A27" s="72" t="s">
        <v>236</v>
      </c>
      <c r="B27" s="73" t="s">
        <v>237</v>
      </c>
      <c r="C27" s="59" t="s">
        <v>232</v>
      </c>
      <c r="D27" s="64">
        <f t="shared" si="0"/>
        <v>6.7619047619047615E-3</v>
      </c>
      <c r="E27" s="54" t="s">
        <v>18</v>
      </c>
      <c r="F27" s="421"/>
      <c r="G27" s="550"/>
      <c r="H27" s="55">
        <f t="shared" ref="H27:H37" si="1">+IF(E27="SI",D27,IF(E27="NA",D27,0))</f>
        <v>6.7619047619047615E-3</v>
      </c>
      <c r="I27" s="74"/>
      <c r="J27" s="546"/>
    </row>
    <row r="28" spans="1:13" ht="36.75" customHeight="1" x14ac:dyDescent="0.35">
      <c r="A28" s="75" t="s">
        <v>238</v>
      </c>
      <c r="B28" s="76" t="s">
        <v>239</v>
      </c>
      <c r="C28" s="59" t="s">
        <v>232</v>
      </c>
      <c r="D28" s="64">
        <f t="shared" si="0"/>
        <v>6.7619047619047615E-3</v>
      </c>
      <c r="E28" s="54" t="s">
        <v>18</v>
      </c>
      <c r="F28" s="551" t="s">
        <v>965</v>
      </c>
      <c r="G28" s="552"/>
      <c r="H28" s="77">
        <f t="shared" si="1"/>
        <v>6.7619047619047615E-3</v>
      </c>
      <c r="I28" s="74"/>
      <c r="J28" s="546"/>
    </row>
    <row r="29" spans="1:13" ht="110.25" customHeight="1" x14ac:dyDescent="0.35">
      <c r="A29" s="72" t="s">
        <v>240</v>
      </c>
      <c r="B29" s="73" t="s">
        <v>241</v>
      </c>
      <c r="C29" s="59" t="s">
        <v>232</v>
      </c>
      <c r="D29" s="64">
        <f t="shared" si="0"/>
        <v>6.7619047619047615E-3</v>
      </c>
      <c r="E29" s="54" t="s">
        <v>18</v>
      </c>
      <c r="F29" s="551" t="s">
        <v>965</v>
      </c>
      <c r="G29" s="552"/>
      <c r="H29" s="77">
        <f t="shared" si="1"/>
        <v>6.7619047619047615E-3</v>
      </c>
      <c r="I29" s="45"/>
      <c r="J29" s="546"/>
    </row>
    <row r="30" spans="1:13" ht="111.4" customHeight="1" x14ac:dyDescent="0.35">
      <c r="A30" s="75">
        <v>1.5</v>
      </c>
      <c r="B30" s="79" t="s">
        <v>242</v>
      </c>
      <c r="C30" s="59" t="s">
        <v>232</v>
      </c>
      <c r="D30" s="64">
        <f t="shared" si="0"/>
        <v>6.7619047619047615E-3</v>
      </c>
      <c r="E30" s="65" t="s">
        <v>11</v>
      </c>
      <c r="F30" s="416" t="s">
        <v>966</v>
      </c>
      <c r="G30" s="416"/>
      <c r="H30" s="77">
        <f t="shared" si="1"/>
        <v>6.7619047619047615E-3</v>
      </c>
      <c r="I30" s="45"/>
      <c r="J30" s="546"/>
    </row>
    <row r="31" spans="1:13" ht="60.75" customHeight="1" x14ac:dyDescent="0.35">
      <c r="A31" s="72">
        <v>1.6</v>
      </c>
      <c r="B31" s="79" t="s">
        <v>243</v>
      </c>
      <c r="C31" s="59" t="s">
        <v>232</v>
      </c>
      <c r="D31" s="64">
        <f t="shared" si="0"/>
        <v>6.7619047619047615E-3</v>
      </c>
      <c r="E31" s="65" t="s">
        <v>11</v>
      </c>
      <c r="F31" s="416" t="s">
        <v>967</v>
      </c>
      <c r="G31" s="416"/>
      <c r="H31" s="77">
        <f t="shared" si="1"/>
        <v>6.7619047619047615E-3</v>
      </c>
      <c r="I31" s="45"/>
      <c r="J31" s="546"/>
    </row>
    <row r="32" spans="1:13" ht="123.75" customHeight="1" x14ac:dyDescent="0.35">
      <c r="A32" s="75">
        <v>1.7</v>
      </c>
      <c r="B32" s="80" t="s">
        <v>244</v>
      </c>
      <c r="C32" s="59" t="s">
        <v>232</v>
      </c>
      <c r="D32" s="64">
        <f t="shared" si="0"/>
        <v>6.7619047619047615E-3</v>
      </c>
      <c r="E32" s="78" t="s">
        <v>18</v>
      </c>
      <c r="F32" s="333"/>
      <c r="G32" s="335"/>
      <c r="H32" s="55">
        <f t="shared" si="1"/>
        <v>6.7619047619047615E-3</v>
      </c>
      <c r="I32" s="45"/>
      <c r="J32" s="546"/>
    </row>
    <row r="33" spans="1:12" ht="88.5" customHeight="1" x14ac:dyDescent="0.35">
      <c r="A33" s="72">
        <v>1.8</v>
      </c>
      <c r="B33" s="80" t="s">
        <v>245</v>
      </c>
      <c r="C33" s="59" t="s">
        <v>232</v>
      </c>
      <c r="D33" s="64">
        <f t="shared" si="0"/>
        <v>6.7619047619047615E-3</v>
      </c>
      <c r="E33" s="78" t="s">
        <v>11</v>
      </c>
      <c r="F33" s="416"/>
      <c r="G33" s="416"/>
      <c r="H33" s="77">
        <f t="shared" si="1"/>
        <v>6.7619047619047615E-3</v>
      </c>
      <c r="I33" s="45"/>
      <c r="J33" s="546"/>
    </row>
    <row r="34" spans="1:12" ht="67.5" customHeight="1" x14ac:dyDescent="0.35">
      <c r="A34" s="75">
        <v>1.9</v>
      </c>
      <c r="B34" s="80" t="s">
        <v>246</v>
      </c>
      <c r="C34" s="59" t="s">
        <v>232</v>
      </c>
      <c r="D34" s="64">
        <f t="shared" si="0"/>
        <v>6.7619047619047615E-3</v>
      </c>
      <c r="E34" s="78" t="s">
        <v>14</v>
      </c>
      <c r="F34" s="540"/>
      <c r="G34" s="541"/>
      <c r="H34" s="55">
        <f t="shared" si="1"/>
        <v>0</v>
      </c>
      <c r="I34" s="45"/>
      <c r="J34" s="546"/>
    </row>
    <row r="35" spans="1:12" ht="99" customHeight="1" x14ac:dyDescent="0.35">
      <c r="A35" s="72">
        <v>1.1000000000000001</v>
      </c>
      <c r="B35" s="80" t="s">
        <v>247</v>
      </c>
      <c r="C35" s="59" t="s">
        <v>232</v>
      </c>
      <c r="D35" s="64">
        <f t="shared" si="0"/>
        <v>6.7619047619047615E-3</v>
      </c>
      <c r="E35" s="65" t="s">
        <v>11</v>
      </c>
      <c r="F35" s="416" t="s">
        <v>967</v>
      </c>
      <c r="G35" s="416"/>
      <c r="H35" s="55">
        <f t="shared" si="1"/>
        <v>6.7619047619047615E-3</v>
      </c>
      <c r="I35" s="45"/>
      <c r="J35" s="546"/>
    </row>
    <row r="36" spans="1:12" ht="73.5" customHeight="1" x14ac:dyDescent="0.35">
      <c r="A36" s="75">
        <v>1.1100000000000001</v>
      </c>
      <c r="B36" s="80" t="s">
        <v>248</v>
      </c>
      <c r="C36" s="59" t="s">
        <v>232</v>
      </c>
      <c r="D36" s="64">
        <f t="shared" si="0"/>
        <v>6.7619047619047615E-3</v>
      </c>
      <c r="E36" s="78" t="s">
        <v>18</v>
      </c>
      <c r="F36" s="542"/>
      <c r="G36" s="543"/>
      <c r="H36" s="55">
        <f t="shared" si="1"/>
        <v>6.7619047619047615E-3</v>
      </c>
      <c r="I36" s="45"/>
      <c r="J36" s="546"/>
    </row>
    <row r="37" spans="1:12" ht="105" customHeight="1" x14ac:dyDescent="0.35">
      <c r="A37" s="72">
        <v>1.1200000000000001</v>
      </c>
      <c r="B37" s="80" t="s">
        <v>249</v>
      </c>
      <c r="C37" s="59" t="s">
        <v>232</v>
      </c>
      <c r="D37" s="64">
        <f t="shared" si="0"/>
        <v>6.7619047619047615E-3</v>
      </c>
      <c r="E37" s="78" t="s">
        <v>18</v>
      </c>
      <c r="F37" s="416"/>
      <c r="G37" s="416"/>
      <c r="H37" s="77">
        <f t="shared" si="1"/>
        <v>6.7619047619047615E-3</v>
      </c>
      <c r="I37" s="45"/>
      <c r="J37" s="546"/>
    </row>
    <row r="38" spans="1:12" x14ac:dyDescent="0.35">
      <c r="A38" s="81" t="s">
        <v>250</v>
      </c>
      <c r="B38" s="82" t="s">
        <v>251</v>
      </c>
      <c r="C38" s="83"/>
      <c r="D38" s="84"/>
      <c r="E38" s="85"/>
      <c r="F38" s="86"/>
      <c r="G38" s="87"/>
      <c r="H38" s="84"/>
      <c r="I38" s="45"/>
      <c r="J38" s="546"/>
    </row>
    <row r="39" spans="1:12" ht="51" customHeight="1" x14ac:dyDescent="0.35">
      <c r="A39" s="88" t="s">
        <v>252</v>
      </c>
      <c r="B39" s="89" t="s">
        <v>253</v>
      </c>
      <c r="C39" s="90" t="s">
        <v>232</v>
      </c>
      <c r="D39" s="84"/>
      <c r="E39" s="85" t="s">
        <v>18</v>
      </c>
      <c r="F39" s="536" t="s">
        <v>254</v>
      </c>
      <c r="G39" s="537"/>
      <c r="H39" s="84"/>
      <c r="I39" s="45"/>
      <c r="J39" s="546"/>
    </row>
    <row r="40" spans="1:12" ht="72" customHeight="1" x14ac:dyDescent="0.35">
      <c r="A40" s="75" t="s">
        <v>255</v>
      </c>
      <c r="B40" s="91" t="s">
        <v>256</v>
      </c>
      <c r="C40" s="59" t="s">
        <v>232</v>
      </c>
      <c r="D40" s="64">
        <f t="shared" ref="D40:D46" si="2">0.142/21</f>
        <v>6.7619047619047615E-3</v>
      </c>
      <c r="E40" s="78" t="s">
        <v>18</v>
      </c>
      <c r="F40" s="538"/>
      <c r="G40" s="539"/>
      <c r="H40" s="55">
        <f t="shared" ref="H40:H46" si="3">+IF(E40="SI",D40,0)</f>
        <v>0</v>
      </c>
      <c r="I40" s="45"/>
      <c r="J40" s="546"/>
    </row>
    <row r="41" spans="1:12" ht="84" customHeight="1" x14ac:dyDescent="0.35">
      <c r="A41" s="75" t="s">
        <v>257</v>
      </c>
      <c r="B41" s="91" t="s">
        <v>258</v>
      </c>
      <c r="C41" s="59" t="s">
        <v>232</v>
      </c>
      <c r="D41" s="64">
        <f t="shared" si="2"/>
        <v>6.7619047619047615E-3</v>
      </c>
      <c r="E41" s="65" t="s">
        <v>11</v>
      </c>
      <c r="F41" s="416" t="s">
        <v>967</v>
      </c>
      <c r="G41" s="416"/>
      <c r="H41" s="55">
        <f t="shared" si="3"/>
        <v>6.7619047619047615E-3</v>
      </c>
      <c r="I41" s="45"/>
      <c r="J41" s="546"/>
    </row>
    <row r="42" spans="1:12" ht="60.75" customHeight="1" x14ac:dyDescent="0.35">
      <c r="A42" s="75" t="s">
        <v>259</v>
      </c>
      <c r="B42" s="92" t="s">
        <v>260</v>
      </c>
      <c r="C42" s="59" t="s">
        <v>232</v>
      </c>
      <c r="D42" s="64">
        <f t="shared" si="2"/>
        <v>6.7619047619047615E-3</v>
      </c>
      <c r="E42" s="78" t="s">
        <v>18</v>
      </c>
      <c r="F42" s="540"/>
      <c r="G42" s="541"/>
      <c r="H42" s="55">
        <f t="shared" si="3"/>
        <v>0</v>
      </c>
      <c r="I42" s="45"/>
      <c r="J42" s="546"/>
    </row>
    <row r="43" spans="1:12" ht="68.25" customHeight="1" x14ac:dyDescent="0.35">
      <c r="A43" s="75" t="s">
        <v>261</v>
      </c>
      <c r="B43" s="93" t="s">
        <v>262</v>
      </c>
      <c r="C43" s="59" t="s">
        <v>232</v>
      </c>
      <c r="D43" s="64">
        <f t="shared" si="2"/>
        <v>6.7619047619047615E-3</v>
      </c>
      <c r="E43" s="113" t="s">
        <v>11</v>
      </c>
      <c r="F43" s="415" t="s">
        <v>968</v>
      </c>
      <c r="G43" s="412"/>
      <c r="H43" s="55">
        <f t="shared" si="3"/>
        <v>6.7619047619047615E-3</v>
      </c>
      <c r="I43" s="45"/>
      <c r="J43" s="546"/>
    </row>
    <row r="44" spans="1:12" ht="75" customHeight="1" x14ac:dyDescent="0.35">
      <c r="A44" s="75" t="s">
        <v>263</v>
      </c>
      <c r="B44" s="94" t="s">
        <v>264</v>
      </c>
      <c r="C44" s="59" t="s">
        <v>232</v>
      </c>
      <c r="D44" s="64">
        <f t="shared" si="2"/>
        <v>6.7619047619047615E-3</v>
      </c>
      <c r="E44" s="113" t="s">
        <v>11</v>
      </c>
      <c r="F44" s="415" t="s">
        <v>968</v>
      </c>
      <c r="G44" s="412"/>
      <c r="H44" s="55">
        <f t="shared" si="3"/>
        <v>6.7619047619047615E-3</v>
      </c>
      <c r="I44" s="45"/>
      <c r="J44" s="546"/>
    </row>
    <row r="45" spans="1:12" ht="138" customHeight="1" x14ac:dyDescent="0.35">
      <c r="A45" s="75" t="s">
        <v>265</v>
      </c>
      <c r="B45" s="79" t="s">
        <v>266</v>
      </c>
      <c r="C45" s="59" t="s">
        <v>232</v>
      </c>
      <c r="D45" s="64">
        <f t="shared" si="2"/>
        <v>6.7619047619047615E-3</v>
      </c>
      <c r="E45" s="113" t="s">
        <v>11</v>
      </c>
      <c r="F45" s="415" t="s">
        <v>968</v>
      </c>
      <c r="G45" s="412"/>
      <c r="H45" s="55">
        <f t="shared" si="3"/>
        <v>6.7619047619047615E-3</v>
      </c>
      <c r="I45" s="45"/>
      <c r="J45" s="546"/>
    </row>
    <row r="46" spans="1:12" ht="130.15" customHeight="1" x14ac:dyDescent="0.35">
      <c r="A46" s="96" t="s">
        <v>267</v>
      </c>
      <c r="B46" s="97" t="s">
        <v>268</v>
      </c>
      <c r="C46" s="59" t="s">
        <v>232</v>
      </c>
      <c r="D46" s="64">
        <f t="shared" si="2"/>
        <v>6.7619047619047615E-3</v>
      </c>
      <c r="E46" s="95" t="s">
        <v>18</v>
      </c>
      <c r="F46" s="419" t="s">
        <v>978</v>
      </c>
      <c r="G46" s="420"/>
      <c r="H46" s="55">
        <f t="shared" si="3"/>
        <v>0</v>
      </c>
      <c r="I46" s="45"/>
      <c r="J46" s="547"/>
    </row>
    <row r="47" spans="1:12" ht="16.5" customHeight="1" thickBot="1" x14ac:dyDescent="0.4">
      <c r="A47" s="425" t="s">
        <v>269</v>
      </c>
      <c r="B47" s="425"/>
      <c r="C47" s="425"/>
      <c r="D47" s="425"/>
      <c r="E47" s="425"/>
      <c r="F47" s="425"/>
      <c r="G47" s="426"/>
      <c r="H47" s="472" t="s">
        <v>3</v>
      </c>
      <c r="I47" s="45"/>
      <c r="J47" s="528" t="s">
        <v>230</v>
      </c>
    </row>
    <row r="48" spans="1:12" x14ac:dyDescent="0.35">
      <c r="A48" s="530" t="s">
        <v>4</v>
      </c>
      <c r="B48" s="531"/>
      <c r="C48" s="98" t="s">
        <v>5</v>
      </c>
      <c r="D48" s="99" t="s">
        <v>6</v>
      </c>
      <c r="E48" s="99" t="s">
        <v>7</v>
      </c>
      <c r="F48" s="532" t="s">
        <v>8</v>
      </c>
      <c r="G48" s="533"/>
      <c r="H48" s="473"/>
      <c r="I48" s="45"/>
      <c r="J48" s="529"/>
      <c r="L48" s="100"/>
    </row>
    <row r="49" spans="1:12" s="108" customFormat="1" ht="24" customHeight="1" x14ac:dyDescent="0.35">
      <c r="A49" s="101"/>
      <c r="B49" s="102" t="s">
        <v>270</v>
      </c>
      <c r="C49" s="103"/>
      <c r="D49" s="104"/>
      <c r="E49" s="105"/>
      <c r="F49" s="534"/>
      <c r="G49" s="535"/>
      <c r="H49" s="106"/>
      <c r="I49" s="107"/>
      <c r="J49" s="529"/>
      <c r="K49"/>
      <c r="L49"/>
    </row>
    <row r="50" spans="1:12" ht="60" customHeight="1" x14ac:dyDescent="0.35">
      <c r="A50" s="109" t="s">
        <v>39</v>
      </c>
      <c r="B50" s="110" t="s">
        <v>271</v>
      </c>
      <c r="C50" s="111"/>
      <c r="D50" s="112">
        <f>0.142/150</f>
        <v>9.4666666666666662E-4</v>
      </c>
      <c r="E50" s="113" t="s">
        <v>11</v>
      </c>
      <c r="F50" s="510"/>
      <c r="G50" s="511"/>
      <c r="H50" s="77">
        <f t="shared" ref="H50:H108" si="4">+IF(E50="SI",D50,0)</f>
        <v>9.4666666666666662E-4</v>
      </c>
      <c r="I50" s="114"/>
      <c r="J50" s="512">
        <f>SUM(H50:H235)</f>
        <v>4.6386666666666618E-2</v>
      </c>
    </row>
    <row r="51" spans="1:12" ht="66" customHeight="1" x14ac:dyDescent="0.35">
      <c r="A51" s="115" t="s">
        <v>41</v>
      </c>
      <c r="B51" s="116" t="s">
        <v>272</v>
      </c>
      <c r="C51" s="119"/>
      <c r="D51" s="112">
        <f t="shared" ref="D51:D108" si="5">0.142/150</f>
        <v>9.4666666666666662E-4</v>
      </c>
      <c r="E51" s="117" t="s">
        <v>11</v>
      </c>
      <c r="F51" s="514"/>
      <c r="G51" s="515"/>
      <c r="H51" s="77">
        <f t="shared" si="4"/>
        <v>9.4666666666666662E-4</v>
      </c>
      <c r="I51" s="114"/>
      <c r="J51" s="512"/>
    </row>
    <row r="52" spans="1:12" ht="103.5" customHeight="1" x14ac:dyDescent="0.35">
      <c r="A52" s="109" t="s">
        <v>43</v>
      </c>
      <c r="B52" s="118" t="s">
        <v>273</v>
      </c>
      <c r="C52" s="119"/>
      <c r="D52" s="112">
        <f t="shared" si="5"/>
        <v>9.4666666666666662E-4</v>
      </c>
      <c r="E52" s="117" t="s">
        <v>18</v>
      </c>
      <c r="F52" s="516"/>
      <c r="G52" s="517"/>
      <c r="H52" s="77">
        <f t="shared" si="4"/>
        <v>0</v>
      </c>
      <c r="I52" s="114"/>
      <c r="J52" s="512"/>
    </row>
    <row r="53" spans="1:12" ht="89.25" customHeight="1" x14ac:dyDescent="0.35">
      <c r="A53" s="61" t="s">
        <v>45</v>
      </c>
      <c r="B53" s="120" t="s">
        <v>274</v>
      </c>
      <c r="C53" s="121"/>
      <c r="D53" s="112">
        <f t="shared" si="5"/>
        <v>9.4666666666666662E-4</v>
      </c>
      <c r="E53" s="117" t="s">
        <v>11</v>
      </c>
      <c r="F53" s="518" t="s">
        <v>974</v>
      </c>
      <c r="G53" s="519"/>
      <c r="H53" s="77">
        <f t="shared" si="4"/>
        <v>9.4666666666666662E-4</v>
      </c>
      <c r="I53" s="114"/>
      <c r="J53" s="512"/>
      <c r="K53" s="122"/>
    </row>
    <row r="54" spans="1:12" s="108" customFormat="1" ht="105.75" customHeight="1" x14ac:dyDescent="0.35">
      <c r="A54" s="61" t="s">
        <v>47</v>
      </c>
      <c r="B54" s="123" t="s">
        <v>275</v>
      </c>
      <c r="C54" s="103"/>
      <c r="D54" s="124"/>
      <c r="E54" s="125"/>
      <c r="F54" s="520" t="s">
        <v>276</v>
      </c>
      <c r="G54" s="521"/>
      <c r="H54" s="106"/>
      <c r="I54" s="107"/>
      <c r="J54" s="512"/>
      <c r="K54" s="122"/>
      <c r="L54"/>
    </row>
    <row r="55" spans="1:12" ht="48" customHeight="1" x14ac:dyDescent="0.35">
      <c r="A55" s="61" t="s">
        <v>49</v>
      </c>
      <c r="B55" s="126" t="s">
        <v>277</v>
      </c>
      <c r="C55" s="127"/>
      <c r="D55" s="112">
        <f t="shared" si="5"/>
        <v>9.4666666666666662E-4</v>
      </c>
      <c r="E55" s="117" t="s">
        <v>11</v>
      </c>
      <c r="F55" s="522"/>
      <c r="G55" s="523"/>
      <c r="H55" s="77">
        <f t="shared" si="4"/>
        <v>9.4666666666666662E-4</v>
      </c>
      <c r="I55" s="114"/>
      <c r="J55" s="512"/>
      <c r="K55" s="122"/>
    </row>
    <row r="56" spans="1:12" ht="63" customHeight="1" x14ac:dyDescent="0.35">
      <c r="A56" s="61" t="s">
        <v>51</v>
      </c>
      <c r="B56" s="118" t="s">
        <v>278</v>
      </c>
      <c r="C56" s="128"/>
      <c r="D56" s="112">
        <f t="shared" si="5"/>
        <v>9.4666666666666662E-4</v>
      </c>
      <c r="E56" s="78" t="s">
        <v>14</v>
      </c>
      <c r="F56" s="524" t="s">
        <v>969</v>
      </c>
      <c r="G56" s="525"/>
      <c r="H56" s="77">
        <f t="shared" si="4"/>
        <v>0</v>
      </c>
      <c r="I56" s="114"/>
      <c r="J56" s="512"/>
    </row>
    <row r="57" spans="1:12" ht="45.75" customHeight="1" x14ac:dyDescent="0.35">
      <c r="A57" s="61" t="s">
        <v>53</v>
      </c>
      <c r="B57" s="118" t="s">
        <v>279</v>
      </c>
      <c r="C57" s="128"/>
      <c r="D57" s="112">
        <f t="shared" si="5"/>
        <v>9.4666666666666662E-4</v>
      </c>
      <c r="E57" s="117" t="s">
        <v>18</v>
      </c>
      <c r="F57" s="470"/>
      <c r="G57" s="471"/>
      <c r="H57" s="77">
        <f t="shared" si="4"/>
        <v>0</v>
      </c>
      <c r="I57" s="114"/>
      <c r="J57" s="512"/>
    </row>
    <row r="58" spans="1:12" ht="38.25" customHeight="1" x14ac:dyDescent="0.35">
      <c r="A58" s="61" t="s">
        <v>55</v>
      </c>
      <c r="B58" s="118" t="s">
        <v>280</v>
      </c>
      <c r="C58" s="128"/>
      <c r="D58" s="112">
        <f t="shared" si="5"/>
        <v>9.4666666666666662E-4</v>
      </c>
      <c r="E58" s="117" t="s">
        <v>18</v>
      </c>
      <c r="F58" s="470"/>
      <c r="G58" s="471"/>
      <c r="H58" s="77">
        <f t="shared" si="4"/>
        <v>0</v>
      </c>
      <c r="I58" s="114"/>
      <c r="J58" s="512"/>
    </row>
    <row r="59" spans="1:12" ht="45" customHeight="1" x14ac:dyDescent="0.35">
      <c r="A59" s="61" t="s">
        <v>57</v>
      </c>
      <c r="B59" s="118" t="s">
        <v>279</v>
      </c>
      <c r="C59" s="128"/>
      <c r="D59" s="112">
        <f t="shared" si="5"/>
        <v>9.4666666666666662E-4</v>
      </c>
      <c r="E59" s="117" t="s">
        <v>18</v>
      </c>
      <c r="F59" s="470"/>
      <c r="G59" s="471"/>
      <c r="H59" s="77">
        <f t="shared" si="4"/>
        <v>0</v>
      </c>
      <c r="I59" s="114"/>
      <c r="J59" s="512"/>
    </row>
    <row r="60" spans="1:12" s="108" customFormat="1" x14ac:dyDescent="0.35">
      <c r="A60" s="88"/>
      <c r="B60" s="129" t="s">
        <v>281</v>
      </c>
      <c r="C60" s="130"/>
      <c r="D60" s="131"/>
      <c r="E60" s="125"/>
      <c r="F60" s="476" t="s">
        <v>282</v>
      </c>
      <c r="G60" s="477"/>
      <c r="H60" s="106"/>
      <c r="I60" s="107"/>
      <c r="J60" s="512"/>
      <c r="K60"/>
      <c r="L60"/>
    </row>
    <row r="61" spans="1:12" ht="62.25" customHeight="1" x14ac:dyDescent="0.35">
      <c r="A61" s="61" t="s">
        <v>283</v>
      </c>
      <c r="B61" s="116" t="s">
        <v>284</v>
      </c>
      <c r="C61" s="128"/>
      <c r="D61" s="112">
        <f t="shared" si="5"/>
        <v>9.4666666666666662E-4</v>
      </c>
      <c r="E61" s="117" t="s">
        <v>18</v>
      </c>
      <c r="F61" s="470"/>
      <c r="G61" s="471"/>
      <c r="H61" s="77">
        <f t="shared" si="4"/>
        <v>0</v>
      </c>
      <c r="I61" s="114"/>
      <c r="J61" s="512"/>
    </row>
    <row r="62" spans="1:12" ht="84" customHeight="1" x14ac:dyDescent="0.35">
      <c r="A62" s="109" t="s">
        <v>285</v>
      </c>
      <c r="B62" s="116" t="s">
        <v>286</v>
      </c>
      <c r="C62" s="128"/>
      <c r="D62" s="112">
        <f t="shared" si="5"/>
        <v>9.4666666666666662E-4</v>
      </c>
      <c r="E62" s="117" t="s">
        <v>18</v>
      </c>
      <c r="F62" s="470"/>
      <c r="G62" s="471"/>
      <c r="H62" s="77">
        <f t="shared" si="4"/>
        <v>0</v>
      </c>
      <c r="I62" s="114"/>
      <c r="J62" s="512"/>
    </row>
    <row r="63" spans="1:12" s="108" customFormat="1" ht="31.5" customHeight="1" x14ac:dyDescent="0.35">
      <c r="A63" s="101"/>
      <c r="B63" s="129" t="s">
        <v>287</v>
      </c>
      <c r="C63" s="130"/>
      <c r="D63" s="131"/>
      <c r="E63" s="125"/>
      <c r="F63" s="476"/>
      <c r="G63" s="477"/>
      <c r="H63" s="106"/>
      <c r="I63" s="107"/>
      <c r="J63" s="512"/>
      <c r="K63"/>
      <c r="L63"/>
    </row>
    <row r="64" spans="1:12" ht="121.5" customHeight="1" x14ac:dyDescent="0.35">
      <c r="A64" s="132" t="s">
        <v>288</v>
      </c>
      <c r="B64" s="116" t="s">
        <v>289</v>
      </c>
      <c r="C64" s="128"/>
      <c r="D64" s="112">
        <f t="shared" si="5"/>
        <v>9.4666666666666662E-4</v>
      </c>
      <c r="E64" s="117" t="s">
        <v>18</v>
      </c>
      <c r="F64" s="526"/>
      <c r="G64" s="527"/>
      <c r="H64" s="77">
        <f t="shared" si="4"/>
        <v>0</v>
      </c>
      <c r="I64" s="114"/>
      <c r="J64" s="512"/>
    </row>
    <row r="65" spans="1:12" s="108" customFormat="1" ht="26.25" customHeight="1" x14ac:dyDescent="0.35">
      <c r="A65" s="101"/>
      <c r="B65" s="129" t="s">
        <v>290</v>
      </c>
      <c r="C65" s="130"/>
      <c r="D65" s="131"/>
      <c r="E65" s="125"/>
      <c r="F65" s="476"/>
      <c r="G65" s="477"/>
      <c r="H65" s="106"/>
      <c r="I65" s="107"/>
      <c r="J65" s="512"/>
      <c r="K65"/>
      <c r="L65"/>
    </row>
    <row r="66" spans="1:12" ht="29.25" customHeight="1" x14ac:dyDescent="0.35">
      <c r="A66" s="132" t="s">
        <v>291</v>
      </c>
      <c r="B66" s="116" t="s">
        <v>292</v>
      </c>
      <c r="C66" s="128"/>
      <c r="D66" s="112">
        <f t="shared" si="5"/>
        <v>9.4666666666666662E-4</v>
      </c>
      <c r="E66" s="117" t="s">
        <v>18</v>
      </c>
      <c r="F66" s="470"/>
      <c r="G66" s="471"/>
      <c r="H66" s="77">
        <f t="shared" si="4"/>
        <v>0</v>
      </c>
      <c r="I66" s="114"/>
      <c r="J66" s="512"/>
    </row>
    <row r="67" spans="1:12" ht="29.25" customHeight="1" x14ac:dyDescent="0.35">
      <c r="A67" s="109" t="s">
        <v>293</v>
      </c>
      <c r="B67" s="116" t="s">
        <v>294</v>
      </c>
      <c r="C67" s="128"/>
      <c r="D67" s="112">
        <f t="shared" si="5"/>
        <v>9.4666666666666662E-4</v>
      </c>
      <c r="E67" s="117" t="s">
        <v>18</v>
      </c>
      <c r="F67" s="470"/>
      <c r="G67" s="471"/>
      <c r="H67" s="77">
        <f t="shared" si="4"/>
        <v>0</v>
      </c>
      <c r="I67" s="114"/>
      <c r="J67" s="512"/>
    </row>
    <row r="68" spans="1:12" x14ac:dyDescent="0.35">
      <c r="A68" s="109" t="s">
        <v>295</v>
      </c>
      <c r="B68" s="116" t="s">
        <v>296</v>
      </c>
      <c r="C68" s="128"/>
      <c r="D68" s="112">
        <f t="shared" si="5"/>
        <v>9.4666666666666662E-4</v>
      </c>
      <c r="E68" s="117" t="s">
        <v>18</v>
      </c>
      <c r="F68" s="470"/>
      <c r="G68" s="471"/>
      <c r="H68" s="77">
        <f t="shared" si="4"/>
        <v>0</v>
      </c>
      <c r="I68" s="114"/>
      <c r="J68" s="512"/>
    </row>
    <row r="69" spans="1:12" x14ac:dyDescent="0.35">
      <c r="A69" s="109" t="s">
        <v>297</v>
      </c>
      <c r="B69" s="116" t="s">
        <v>298</v>
      </c>
      <c r="C69" s="128"/>
      <c r="D69" s="112">
        <f t="shared" si="5"/>
        <v>9.4666666666666662E-4</v>
      </c>
      <c r="E69" s="117" t="s">
        <v>18</v>
      </c>
      <c r="F69" s="470"/>
      <c r="G69" s="471"/>
      <c r="H69" s="77">
        <f t="shared" si="4"/>
        <v>0</v>
      </c>
      <c r="I69" s="114"/>
      <c r="J69" s="512"/>
    </row>
    <row r="70" spans="1:12" ht="32.25" customHeight="1" x14ac:dyDescent="0.35">
      <c r="A70" s="109" t="s">
        <v>299</v>
      </c>
      <c r="B70" s="116" t="s">
        <v>300</v>
      </c>
      <c r="C70" s="128"/>
      <c r="D70" s="112">
        <f t="shared" si="5"/>
        <v>9.4666666666666662E-4</v>
      </c>
      <c r="E70" s="117" t="s">
        <v>18</v>
      </c>
      <c r="F70" s="470"/>
      <c r="G70" s="471"/>
      <c r="H70" s="77">
        <f t="shared" si="4"/>
        <v>0</v>
      </c>
      <c r="I70" s="114"/>
      <c r="J70" s="512"/>
    </row>
    <row r="71" spans="1:12" ht="117" customHeight="1" x14ac:dyDescent="0.35">
      <c r="A71" s="109" t="s">
        <v>301</v>
      </c>
      <c r="B71" s="133" t="s">
        <v>302</v>
      </c>
      <c r="C71" s="128"/>
      <c r="D71" s="112">
        <f t="shared" si="5"/>
        <v>9.4666666666666662E-4</v>
      </c>
      <c r="E71" s="117" t="s">
        <v>18</v>
      </c>
      <c r="F71" s="470"/>
      <c r="G71" s="471"/>
      <c r="H71" s="77">
        <f t="shared" si="4"/>
        <v>0</v>
      </c>
      <c r="I71" s="114"/>
      <c r="J71" s="512"/>
    </row>
    <row r="72" spans="1:12" ht="61.5" customHeight="1" x14ac:dyDescent="0.35">
      <c r="A72" s="109" t="s">
        <v>303</v>
      </c>
      <c r="B72" s="116" t="s">
        <v>304</v>
      </c>
      <c r="C72" s="128"/>
      <c r="D72" s="112">
        <f t="shared" si="5"/>
        <v>9.4666666666666662E-4</v>
      </c>
      <c r="E72" s="117" t="s">
        <v>18</v>
      </c>
      <c r="F72" s="470"/>
      <c r="G72" s="471"/>
      <c r="H72" s="77">
        <f t="shared" si="4"/>
        <v>0</v>
      </c>
      <c r="I72" s="114"/>
      <c r="J72" s="512"/>
    </row>
    <row r="73" spans="1:12" ht="44.25" customHeight="1" x14ac:dyDescent="0.35">
      <c r="A73" s="109" t="s">
        <v>305</v>
      </c>
      <c r="B73" s="116" t="s">
        <v>306</v>
      </c>
      <c r="C73" s="128"/>
      <c r="D73" s="112">
        <f t="shared" si="5"/>
        <v>9.4666666666666662E-4</v>
      </c>
      <c r="E73" s="117" t="s">
        <v>11</v>
      </c>
      <c r="F73" s="470"/>
      <c r="G73" s="471"/>
      <c r="H73" s="77">
        <f t="shared" si="4"/>
        <v>9.4666666666666662E-4</v>
      </c>
      <c r="I73" s="114"/>
      <c r="J73" s="512"/>
    </row>
    <row r="74" spans="1:12" ht="71.25" customHeight="1" x14ac:dyDescent="0.35">
      <c r="A74" s="109" t="s">
        <v>307</v>
      </c>
      <c r="B74" s="116" t="s">
        <v>308</v>
      </c>
      <c r="C74" s="128"/>
      <c r="D74" s="112">
        <f t="shared" si="5"/>
        <v>9.4666666666666662E-4</v>
      </c>
      <c r="E74" s="117" t="s">
        <v>11</v>
      </c>
      <c r="F74" s="508" t="s">
        <v>970</v>
      </c>
      <c r="G74" s="509"/>
      <c r="H74" s="77">
        <f t="shared" si="4"/>
        <v>9.4666666666666662E-4</v>
      </c>
      <c r="I74" s="114"/>
      <c r="J74" s="512"/>
    </row>
    <row r="75" spans="1:12" ht="48.75" customHeight="1" x14ac:dyDescent="0.35">
      <c r="A75" s="109" t="s">
        <v>309</v>
      </c>
      <c r="B75" s="116" t="s">
        <v>310</v>
      </c>
      <c r="C75" s="128"/>
      <c r="D75" s="112">
        <f t="shared" si="5"/>
        <v>9.4666666666666662E-4</v>
      </c>
      <c r="E75" s="117" t="s">
        <v>18</v>
      </c>
      <c r="F75" s="502"/>
      <c r="G75" s="503"/>
      <c r="H75" s="77">
        <f t="shared" si="4"/>
        <v>0</v>
      </c>
      <c r="I75" s="114"/>
      <c r="J75" s="512"/>
    </row>
    <row r="76" spans="1:12" ht="43.5" customHeight="1" x14ac:dyDescent="0.35">
      <c r="A76" s="109" t="s">
        <v>311</v>
      </c>
      <c r="B76" s="116" t="s">
        <v>312</v>
      </c>
      <c r="C76" s="128"/>
      <c r="D76" s="112">
        <f t="shared" si="5"/>
        <v>9.4666666666666662E-4</v>
      </c>
      <c r="E76" s="117" t="s">
        <v>18</v>
      </c>
      <c r="F76" s="502"/>
      <c r="G76" s="503"/>
      <c r="H76" s="77">
        <f t="shared" si="4"/>
        <v>0</v>
      </c>
      <c r="I76" s="114"/>
      <c r="J76" s="512"/>
    </row>
    <row r="77" spans="1:12" ht="132.75" customHeight="1" x14ac:dyDescent="0.35">
      <c r="A77" s="109" t="s">
        <v>313</v>
      </c>
      <c r="B77" s="116" t="s">
        <v>314</v>
      </c>
      <c r="C77" s="128"/>
      <c r="D77" s="112">
        <f t="shared" si="5"/>
        <v>9.4666666666666662E-4</v>
      </c>
      <c r="E77" s="117" t="s">
        <v>11</v>
      </c>
      <c r="F77" s="484"/>
      <c r="G77" s="485"/>
      <c r="H77" s="77">
        <f t="shared" si="4"/>
        <v>9.4666666666666662E-4</v>
      </c>
      <c r="I77" s="114"/>
      <c r="J77" s="512"/>
    </row>
    <row r="78" spans="1:12" ht="57.75" customHeight="1" x14ac:dyDescent="0.35">
      <c r="A78" s="109" t="s">
        <v>315</v>
      </c>
      <c r="B78" s="116" t="s">
        <v>316</v>
      </c>
      <c r="C78" s="128"/>
      <c r="D78" s="112">
        <f t="shared" si="5"/>
        <v>9.4666666666666662E-4</v>
      </c>
      <c r="E78" s="117" t="s">
        <v>18</v>
      </c>
      <c r="F78" s="484"/>
      <c r="G78" s="503"/>
      <c r="H78" s="77">
        <f t="shared" si="4"/>
        <v>0</v>
      </c>
      <c r="I78" s="114"/>
      <c r="J78" s="512"/>
    </row>
    <row r="79" spans="1:12" s="108" customFormat="1" ht="30.75" customHeight="1" x14ac:dyDescent="0.35">
      <c r="A79" s="101"/>
      <c r="B79" s="129" t="s">
        <v>317</v>
      </c>
      <c r="C79" s="130"/>
      <c r="D79" s="134"/>
      <c r="E79" s="125"/>
      <c r="F79" s="476"/>
      <c r="G79" s="477"/>
      <c r="H79" s="106"/>
      <c r="I79" s="107"/>
      <c r="J79" s="512"/>
      <c r="K79"/>
      <c r="L79"/>
    </row>
    <row r="80" spans="1:12" ht="28" x14ac:dyDescent="0.35">
      <c r="A80" s="109" t="s">
        <v>318</v>
      </c>
      <c r="B80" s="116" t="s">
        <v>319</v>
      </c>
      <c r="C80" s="128"/>
      <c r="D80" s="112">
        <f t="shared" si="5"/>
        <v>9.4666666666666662E-4</v>
      </c>
      <c r="E80" s="117" t="s">
        <v>11</v>
      </c>
      <c r="F80" s="480"/>
      <c r="G80" s="481"/>
      <c r="H80" s="77">
        <f t="shared" si="4"/>
        <v>9.4666666666666662E-4</v>
      </c>
      <c r="I80" s="114"/>
      <c r="J80" s="512"/>
    </row>
    <row r="81" spans="1:12" ht="43.5" customHeight="1" x14ac:dyDescent="0.35">
      <c r="A81" s="109" t="s">
        <v>320</v>
      </c>
      <c r="B81" s="116" t="s">
        <v>321</v>
      </c>
      <c r="C81" s="128"/>
      <c r="D81" s="112">
        <f t="shared" si="5"/>
        <v>9.4666666666666662E-4</v>
      </c>
      <c r="E81" s="117" t="s">
        <v>11</v>
      </c>
      <c r="F81" s="488"/>
      <c r="G81" s="489"/>
      <c r="H81" s="77">
        <f t="shared" si="4"/>
        <v>9.4666666666666662E-4</v>
      </c>
      <c r="I81" s="114"/>
      <c r="J81" s="512"/>
    </row>
    <row r="82" spans="1:12" ht="58.5" customHeight="1" x14ac:dyDescent="0.35">
      <c r="A82" s="109" t="s">
        <v>322</v>
      </c>
      <c r="B82" s="133" t="s">
        <v>323</v>
      </c>
      <c r="C82" s="128"/>
      <c r="D82" s="112">
        <f t="shared" si="5"/>
        <v>9.4666666666666662E-4</v>
      </c>
      <c r="E82" s="117" t="s">
        <v>11</v>
      </c>
      <c r="F82" s="488"/>
      <c r="G82" s="489"/>
      <c r="H82" s="77">
        <f t="shared" si="4"/>
        <v>9.4666666666666662E-4</v>
      </c>
      <c r="I82" s="114"/>
      <c r="J82" s="512"/>
    </row>
    <row r="83" spans="1:12" s="108" customFormat="1" ht="75" customHeight="1" x14ac:dyDescent="0.35">
      <c r="A83" s="101"/>
      <c r="B83" s="135" t="s">
        <v>324</v>
      </c>
      <c r="C83" s="130"/>
      <c r="D83" s="131"/>
      <c r="E83" s="125"/>
      <c r="F83" s="504"/>
      <c r="G83" s="505"/>
      <c r="H83" s="106"/>
      <c r="I83" s="107"/>
      <c r="J83" s="512"/>
      <c r="K83"/>
      <c r="L83"/>
    </row>
    <row r="84" spans="1:12" ht="27.65" customHeight="1" x14ac:dyDescent="0.35">
      <c r="A84" s="109" t="s">
        <v>325</v>
      </c>
      <c r="B84" s="116" t="s">
        <v>326</v>
      </c>
      <c r="C84" s="128"/>
      <c r="D84" s="112">
        <f t="shared" si="5"/>
        <v>9.4666666666666662E-4</v>
      </c>
      <c r="E84" s="117" t="s">
        <v>18</v>
      </c>
      <c r="F84" s="506"/>
      <c r="G84" s="507"/>
      <c r="H84" s="77">
        <f t="shared" si="4"/>
        <v>0</v>
      </c>
      <c r="I84" s="114"/>
      <c r="J84" s="512"/>
    </row>
    <row r="85" spans="1:12" ht="26.5" customHeight="1" x14ac:dyDescent="0.35">
      <c r="A85" s="109" t="s">
        <v>327</v>
      </c>
      <c r="B85" s="116" t="s">
        <v>328</v>
      </c>
      <c r="C85" s="128"/>
      <c r="D85" s="112">
        <f t="shared" si="5"/>
        <v>9.4666666666666662E-4</v>
      </c>
      <c r="E85" s="117" t="s">
        <v>18</v>
      </c>
      <c r="F85" s="506"/>
      <c r="G85" s="507"/>
      <c r="H85" s="77">
        <f t="shared" si="4"/>
        <v>0</v>
      </c>
      <c r="I85" s="114"/>
      <c r="J85" s="512"/>
    </row>
    <row r="86" spans="1:12" ht="30.65" customHeight="1" x14ac:dyDescent="0.35">
      <c r="A86" s="109" t="s">
        <v>329</v>
      </c>
      <c r="B86" s="116" t="s">
        <v>330</v>
      </c>
      <c r="C86" s="128"/>
      <c r="D86" s="112">
        <f t="shared" si="5"/>
        <v>9.4666666666666662E-4</v>
      </c>
      <c r="E86" s="117" t="s">
        <v>18</v>
      </c>
      <c r="F86" s="506"/>
      <c r="G86" s="507"/>
      <c r="H86" s="77">
        <f t="shared" si="4"/>
        <v>0</v>
      </c>
      <c r="I86" s="114"/>
      <c r="J86" s="512"/>
    </row>
    <row r="87" spans="1:12" ht="63" customHeight="1" x14ac:dyDescent="0.35">
      <c r="A87" s="109" t="s">
        <v>331</v>
      </c>
      <c r="B87" s="116" t="s">
        <v>332</v>
      </c>
      <c r="C87" s="128"/>
      <c r="D87" s="112">
        <f t="shared" si="5"/>
        <v>9.4666666666666662E-4</v>
      </c>
      <c r="E87" s="117" t="s">
        <v>18</v>
      </c>
      <c r="F87" s="506"/>
      <c r="G87" s="507"/>
      <c r="H87" s="77">
        <f t="shared" si="4"/>
        <v>0</v>
      </c>
      <c r="I87" s="114"/>
      <c r="J87" s="512"/>
    </row>
    <row r="88" spans="1:12" ht="90.75" customHeight="1" x14ac:dyDescent="0.35">
      <c r="A88" s="109" t="s">
        <v>333</v>
      </c>
      <c r="B88" s="133" t="s">
        <v>334</v>
      </c>
      <c r="C88" s="128"/>
      <c r="D88" s="112">
        <f t="shared" si="5"/>
        <v>9.4666666666666662E-4</v>
      </c>
      <c r="E88" s="117" t="s">
        <v>18</v>
      </c>
      <c r="F88" s="502"/>
      <c r="G88" s="503"/>
      <c r="H88" s="77">
        <f t="shared" si="4"/>
        <v>0</v>
      </c>
      <c r="I88" s="114"/>
      <c r="J88" s="512"/>
    </row>
    <row r="89" spans="1:12" ht="73.5" customHeight="1" x14ac:dyDescent="0.35">
      <c r="A89" s="109" t="s">
        <v>335</v>
      </c>
      <c r="B89" s="133" t="s">
        <v>336</v>
      </c>
      <c r="C89" s="128"/>
      <c r="D89" s="112">
        <f t="shared" si="5"/>
        <v>9.4666666666666662E-4</v>
      </c>
      <c r="E89" s="117" t="s">
        <v>18</v>
      </c>
      <c r="F89" s="502"/>
      <c r="G89" s="503"/>
      <c r="H89" s="77">
        <f t="shared" si="4"/>
        <v>0</v>
      </c>
      <c r="I89" s="114"/>
      <c r="J89" s="512"/>
    </row>
    <row r="90" spans="1:12" ht="33" customHeight="1" x14ac:dyDescent="0.35">
      <c r="A90" s="88" t="s">
        <v>337</v>
      </c>
      <c r="B90" s="136" t="s">
        <v>338</v>
      </c>
      <c r="C90" s="130"/>
      <c r="D90" s="134"/>
      <c r="E90" s="125"/>
      <c r="F90" s="476"/>
      <c r="G90" s="477"/>
      <c r="H90" s="106">
        <f t="shared" si="4"/>
        <v>0</v>
      </c>
      <c r="I90" s="114"/>
      <c r="J90" s="512"/>
    </row>
    <row r="91" spans="1:12" ht="30.65" customHeight="1" x14ac:dyDescent="0.35">
      <c r="A91" s="109" t="s">
        <v>339</v>
      </c>
      <c r="B91" s="116" t="s">
        <v>340</v>
      </c>
      <c r="C91" s="128"/>
      <c r="D91" s="112">
        <f t="shared" si="5"/>
        <v>9.4666666666666662E-4</v>
      </c>
      <c r="E91" s="117" t="s">
        <v>18</v>
      </c>
      <c r="F91" s="490"/>
      <c r="G91" s="491"/>
      <c r="H91" s="77">
        <f t="shared" si="4"/>
        <v>0</v>
      </c>
      <c r="I91" s="114"/>
      <c r="J91" s="512"/>
    </row>
    <row r="92" spans="1:12" x14ac:dyDescent="0.35">
      <c r="A92" s="109" t="s">
        <v>341</v>
      </c>
      <c r="B92" s="116" t="s">
        <v>342</v>
      </c>
      <c r="C92" s="128"/>
      <c r="D92" s="112">
        <f t="shared" si="5"/>
        <v>9.4666666666666662E-4</v>
      </c>
      <c r="E92" s="117" t="s">
        <v>18</v>
      </c>
      <c r="F92" s="494"/>
      <c r="G92" s="495"/>
      <c r="H92" s="77">
        <f t="shared" si="4"/>
        <v>0</v>
      </c>
      <c r="I92" s="114"/>
      <c r="J92" s="512"/>
    </row>
    <row r="93" spans="1:12" x14ac:dyDescent="0.35">
      <c r="A93" s="109" t="s">
        <v>343</v>
      </c>
      <c r="B93" s="116" t="s">
        <v>344</v>
      </c>
      <c r="C93" s="128"/>
      <c r="D93" s="112">
        <f t="shared" si="5"/>
        <v>9.4666666666666662E-4</v>
      </c>
      <c r="E93" s="117" t="s">
        <v>18</v>
      </c>
      <c r="F93" s="494"/>
      <c r="G93" s="495"/>
      <c r="H93" s="77">
        <f t="shared" si="4"/>
        <v>0</v>
      </c>
      <c r="I93" s="114"/>
      <c r="J93" s="512"/>
    </row>
    <row r="94" spans="1:12" x14ac:dyDescent="0.35">
      <c r="A94" s="109" t="s">
        <v>345</v>
      </c>
      <c r="B94" s="116" t="s">
        <v>346</v>
      </c>
      <c r="C94" s="128"/>
      <c r="D94" s="112">
        <f t="shared" si="5"/>
        <v>9.4666666666666662E-4</v>
      </c>
      <c r="E94" s="117" t="s">
        <v>18</v>
      </c>
      <c r="F94" s="494"/>
      <c r="G94" s="495"/>
      <c r="H94" s="77">
        <f t="shared" si="4"/>
        <v>0</v>
      </c>
      <c r="I94" s="114"/>
      <c r="J94" s="512"/>
    </row>
    <row r="95" spans="1:12" x14ac:dyDescent="0.35">
      <c r="A95" s="109" t="s">
        <v>347</v>
      </c>
      <c r="B95" s="116" t="s">
        <v>348</v>
      </c>
      <c r="C95" s="128"/>
      <c r="D95" s="112">
        <f t="shared" si="5"/>
        <v>9.4666666666666662E-4</v>
      </c>
      <c r="E95" s="117" t="s">
        <v>18</v>
      </c>
      <c r="F95" s="494"/>
      <c r="G95" s="495"/>
      <c r="H95" s="77">
        <f t="shared" si="4"/>
        <v>0</v>
      </c>
      <c r="I95" s="114"/>
      <c r="J95" s="512"/>
    </row>
    <row r="96" spans="1:12" x14ac:dyDescent="0.35">
      <c r="A96" s="109" t="s">
        <v>349</v>
      </c>
      <c r="B96" s="116" t="s">
        <v>350</v>
      </c>
      <c r="C96" s="128"/>
      <c r="D96" s="112">
        <f t="shared" si="5"/>
        <v>9.4666666666666662E-4</v>
      </c>
      <c r="E96" s="117" t="s">
        <v>18</v>
      </c>
      <c r="F96" s="494"/>
      <c r="G96" s="495"/>
      <c r="H96" s="77">
        <f t="shared" si="4"/>
        <v>0</v>
      </c>
      <c r="I96" s="114"/>
      <c r="J96" s="512"/>
    </row>
    <row r="97" spans="1:12" x14ac:dyDescent="0.35">
      <c r="A97" s="109" t="s">
        <v>351</v>
      </c>
      <c r="B97" s="116" t="s">
        <v>352</v>
      </c>
      <c r="C97" s="128"/>
      <c r="D97" s="112">
        <f t="shared" si="5"/>
        <v>9.4666666666666662E-4</v>
      </c>
      <c r="E97" s="117" t="s">
        <v>18</v>
      </c>
      <c r="F97" s="494"/>
      <c r="G97" s="495"/>
      <c r="H97" s="77">
        <f t="shared" si="4"/>
        <v>0</v>
      </c>
      <c r="I97" s="114"/>
      <c r="J97" s="512"/>
    </row>
    <row r="98" spans="1:12" ht="30.75" customHeight="1" x14ac:dyDescent="0.35">
      <c r="A98" s="109" t="s">
        <v>353</v>
      </c>
      <c r="B98" s="116" t="s">
        <v>354</v>
      </c>
      <c r="C98" s="128"/>
      <c r="D98" s="112">
        <f t="shared" si="5"/>
        <v>9.4666666666666662E-4</v>
      </c>
      <c r="E98" s="117" t="s">
        <v>18</v>
      </c>
      <c r="F98" s="494"/>
      <c r="G98" s="495"/>
      <c r="H98" s="77">
        <f t="shared" si="4"/>
        <v>0</v>
      </c>
      <c r="I98" s="114"/>
      <c r="J98" s="512"/>
    </row>
    <row r="99" spans="1:12" s="108" customFormat="1" ht="30.75" customHeight="1" x14ac:dyDescent="0.35">
      <c r="A99" s="101"/>
      <c r="B99" s="129" t="s">
        <v>355</v>
      </c>
      <c r="C99" s="137"/>
      <c r="D99" s="131"/>
      <c r="E99" s="125"/>
      <c r="F99" s="476"/>
      <c r="G99" s="477"/>
      <c r="H99" s="106"/>
      <c r="I99" s="107"/>
      <c r="J99" s="512"/>
      <c r="K99"/>
      <c r="L99"/>
    </row>
    <row r="100" spans="1:12" ht="30.75" customHeight="1" x14ac:dyDescent="0.35">
      <c r="A100" s="109" t="s">
        <v>356</v>
      </c>
      <c r="B100" s="138" t="s">
        <v>357</v>
      </c>
      <c r="C100" s="127"/>
      <c r="D100" s="112">
        <f t="shared" si="5"/>
        <v>9.4666666666666662E-4</v>
      </c>
      <c r="E100" s="117" t="s">
        <v>18</v>
      </c>
      <c r="F100" s="494"/>
      <c r="G100" s="495"/>
      <c r="H100" s="77">
        <f t="shared" si="4"/>
        <v>0</v>
      </c>
      <c r="I100" s="114"/>
      <c r="J100" s="512"/>
    </row>
    <row r="101" spans="1:12" ht="30.75" customHeight="1" x14ac:dyDescent="0.35">
      <c r="A101" s="61" t="s">
        <v>358</v>
      </c>
      <c r="B101" s="116" t="s">
        <v>359</v>
      </c>
      <c r="C101" s="128"/>
      <c r="D101" s="112">
        <f t="shared" si="5"/>
        <v>9.4666666666666662E-4</v>
      </c>
      <c r="E101" s="117" t="s">
        <v>18</v>
      </c>
      <c r="F101" s="494"/>
      <c r="G101" s="495"/>
      <c r="H101" s="77">
        <f t="shared" si="4"/>
        <v>0</v>
      </c>
      <c r="I101" s="114"/>
      <c r="J101" s="512"/>
    </row>
    <row r="102" spans="1:12" s="108" customFormat="1" ht="61.5" customHeight="1" x14ac:dyDescent="0.35">
      <c r="A102" s="139"/>
      <c r="B102" s="129" t="s">
        <v>360</v>
      </c>
      <c r="C102" s="130"/>
      <c r="D102" s="131"/>
      <c r="E102" s="125"/>
      <c r="F102" s="476"/>
      <c r="G102" s="477"/>
      <c r="H102" s="106"/>
      <c r="I102" s="107"/>
      <c r="J102" s="512"/>
      <c r="K102"/>
      <c r="L102"/>
    </row>
    <row r="103" spans="1:12" x14ac:dyDescent="0.35">
      <c r="A103" s="61" t="s">
        <v>361</v>
      </c>
      <c r="B103" s="116" t="s">
        <v>362</v>
      </c>
      <c r="C103" s="128"/>
      <c r="D103" s="112">
        <f t="shared" si="5"/>
        <v>9.4666666666666662E-4</v>
      </c>
      <c r="E103" s="125" t="s">
        <v>18</v>
      </c>
      <c r="F103" s="494"/>
      <c r="G103" s="495"/>
      <c r="H103" s="77">
        <f t="shared" si="4"/>
        <v>0</v>
      </c>
      <c r="I103" s="114"/>
      <c r="J103" s="512"/>
    </row>
    <row r="104" spans="1:12" x14ac:dyDescent="0.35">
      <c r="A104" s="61" t="s">
        <v>363</v>
      </c>
      <c r="B104" s="140" t="s">
        <v>364</v>
      </c>
      <c r="C104" s="128"/>
      <c r="D104" s="112">
        <f t="shared" si="5"/>
        <v>9.4666666666666662E-4</v>
      </c>
      <c r="E104" s="125" t="s">
        <v>18</v>
      </c>
      <c r="F104" s="494"/>
      <c r="G104" s="495"/>
      <c r="H104" s="77">
        <f t="shared" si="4"/>
        <v>0</v>
      </c>
      <c r="I104" s="114"/>
      <c r="J104" s="512"/>
    </row>
    <row r="105" spans="1:12" x14ac:dyDescent="0.35">
      <c r="A105" s="61" t="s">
        <v>365</v>
      </c>
      <c r="B105" s="116" t="s">
        <v>366</v>
      </c>
      <c r="C105" s="128"/>
      <c r="D105" s="112">
        <f t="shared" si="5"/>
        <v>9.4666666666666662E-4</v>
      </c>
      <c r="E105" s="125" t="s">
        <v>18</v>
      </c>
      <c r="F105" s="494"/>
      <c r="G105" s="495"/>
      <c r="H105" s="77">
        <f t="shared" si="4"/>
        <v>0</v>
      </c>
      <c r="I105" s="114"/>
      <c r="J105" s="512"/>
    </row>
    <row r="106" spans="1:12" x14ac:dyDescent="0.35">
      <c r="A106" s="61" t="s">
        <v>367</v>
      </c>
      <c r="B106" s="116" t="s">
        <v>368</v>
      </c>
      <c r="C106" s="128"/>
      <c r="D106" s="112">
        <f t="shared" si="5"/>
        <v>9.4666666666666662E-4</v>
      </c>
      <c r="E106" s="125" t="s">
        <v>18</v>
      </c>
      <c r="F106" s="494"/>
      <c r="G106" s="495"/>
      <c r="H106" s="77">
        <f t="shared" si="4"/>
        <v>0</v>
      </c>
      <c r="I106" s="114"/>
      <c r="J106" s="512"/>
    </row>
    <row r="107" spans="1:12" x14ac:dyDescent="0.35">
      <c r="A107" s="61" t="s">
        <v>369</v>
      </c>
      <c r="B107" s="116" t="s">
        <v>370</v>
      </c>
      <c r="C107" s="128"/>
      <c r="D107" s="112">
        <f t="shared" si="5"/>
        <v>9.4666666666666662E-4</v>
      </c>
      <c r="E107" s="125" t="s">
        <v>18</v>
      </c>
      <c r="F107" s="494"/>
      <c r="G107" s="495"/>
      <c r="H107" s="77">
        <f t="shared" si="4"/>
        <v>0</v>
      </c>
      <c r="I107" s="114"/>
      <c r="J107" s="512"/>
    </row>
    <row r="108" spans="1:12" x14ac:dyDescent="0.35">
      <c r="A108" s="61" t="s">
        <v>371</v>
      </c>
      <c r="B108" s="118" t="s">
        <v>372</v>
      </c>
      <c r="C108" s="128"/>
      <c r="D108" s="112">
        <f t="shared" si="5"/>
        <v>9.4666666666666662E-4</v>
      </c>
      <c r="E108" s="125" t="s">
        <v>18</v>
      </c>
      <c r="F108" s="494"/>
      <c r="G108" s="495"/>
      <c r="H108" s="77">
        <f t="shared" si="4"/>
        <v>0</v>
      </c>
      <c r="I108" s="114"/>
      <c r="J108" s="512"/>
    </row>
    <row r="109" spans="1:12" s="108" customFormat="1" ht="33" customHeight="1" x14ac:dyDescent="0.35">
      <c r="A109" s="101"/>
      <c r="B109" s="129" t="s">
        <v>373</v>
      </c>
      <c r="C109" s="130"/>
      <c r="D109" s="131"/>
      <c r="E109" s="125"/>
      <c r="F109" s="476"/>
      <c r="G109" s="477"/>
      <c r="H109" s="106"/>
      <c r="I109" s="107"/>
      <c r="J109" s="512"/>
      <c r="K109"/>
      <c r="L109"/>
    </row>
    <row r="110" spans="1:12" s="108" customFormat="1" x14ac:dyDescent="0.35">
      <c r="A110" s="139"/>
      <c r="B110" s="129" t="s">
        <v>374</v>
      </c>
      <c r="C110" s="130"/>
      <c r="D110" s="131"/>
      <c r="E110" s="125"/>
      <c r="F110" s="476"/>
      <c r="G110" s="477"/>
      <c r="H110" s="106"/>
      <c r="I110" s="107"/>
      <c r="J110" s="512"/>
      <c r="K110"/>
      <c r="L110"/>
    </row>
    <row r="111" spans="1:12" s="108" customFormat="1" ht="33" customHeight="1" x14ac:dyDescent="0.35">
      <c r="A111" s="101"/>
      <c r="B111" s="129" t="s">
        <v>375</v>
      </c>
      <c r="C111" s="130"/>
      <c r="D111" s="131"/>
      <c r="E111" s="125"/>
      <c r="F111" s="476"/>
      <c r="G111" s="477"/>
      <c r="H111" s="106"/>
      <c r="I111" s="107"/>
      <c r="J111" s="512"/>
      <c r="K111"/>
      <c r="L111"/>
    </row>
    <row r="112" spans="1:12" s="108" customFormat="1" ht="31.5" customHeight="1" x14ac:dyDescent="0.35">
      <c r="A112" s="139"/>
      <c r="B112" s="129" t="s">
        <v>376</v>
      </c>
      <c r="C112" s="130"/>
      <c r="D112" s="131"/>
      <c r="E112" s="125"/>
      <c r="F112" s="476"/>
      <c r="G112" s="477"/>
      <c r="H112" s="106"/>
      <c r="I112" s="107"/>
      <c r="J112" s="512"/>
      <c r="K112"/>
      <c r="L112"/>
    </row>
    <row r="113" spans="1:12" x14ac:dyDescent="0.35">
      <c r="A113" s="61" t="s">
        <v>377</v>
      </c>
      <c r="B113" s="118" t="s">
        <v>378</v>
      </c>
      <c r="C113" s="128"/>
      <c r="D113" s="112">
        <f>0.142/150</f>
        <v>9.4666666666666662E-4</v>
      </c>
      <c r="E113" s="125" t="s">
        <v>18</v>
      </c>
      <c r="F113" s="470"/>
      <c r="G113" s="471"/>
      <c r="H113" s="77">
        <f>+IF(E113="SI",D113,0)</f>
        <v>0</v>
      </c>
      <c r="I113" s="114"/>
      <c r="J113" s="512"/>
    </row>
    <row r="114" spans="1:12" x14ac:dyDescent="0.35">
      <c r="A114" s="61" t="s">
        <v>379</v>
      </c>
      <c r="B114" s="118" t="s">
        <v>380</v>
      </c>
      <c r="C114" s="128"/>
      <c r="D114" s="112">
        <f>0.142/150</f>
        <v>9.4666666666666662E-4</v>
      </c>
      <c r="E114" s="125" t="s">
        <v>18</v>
      </c>
      <c r="F114" s="470"/>
      <c r="G114" s="471"/>
      <c r="H114" s="77">
        <f>+IF(E114="SI",D114,0)</f>
        <v>0</v>
      </c>
      <c r="I114" s="114"/>
      <c r="J114" s="512"/>
    </row>
    <row r="115" spans="1:12" ht="30.75" customHeight="1" x14ac:dyDescent="0.35">
      <c r="A115" s="61" t="s">
        <v>381</v>
      </c>
      <c r="B115" s="118" t="s">
        <v>382</v>
      </c>
      <c r="C115" s="128"/>
      <c r="D115" s="112">
        <f>0.142/150</f>
        <v>9.4666666666666662E-4</v>
      </c>
      <c r="E115" s="125" t="s">
        <v>18</v>
      </c>
      <c r="F115" s="470"/>
      <c r="G115" s="471"/>
      <c r="H115" s="77">
        <f>+IF(E115="SI",D115,0)</f>
        <v>0</v>
      </c>
      <c r="I115" s="114"/>
      <c r="J115" s="512"/>
    </row>
    <row r="116" spans="1:12" ht="45" customHeight="1" x14ac:dyDescent="0.35">
      <c r="A116" s="61" t="s">
        <v>383</v>
      </c>
      <c r="B116" s="141" t="s">
        <v>384</v>
      </c>
      <c r="C116" s="128"/>
      <c r="D116" s="112">
        <f>0.142/150</f>
        <v>9.4666666666666662E-4</v>
      </c>
      <c r="E116" s="125" t="s">
        <v>18</v>
      </c>
      <c r="F116" s="484"/>
      <c r="G116" s="485"/>
      <c r="H116" s="77">
        <f>+IF(E116="SI",D116,0)</f>
        <v>0</v>
      </c>
      <c r="I116" s="114"/>
      <c r="J116" s="512"/>
    </row>
    <row r="117" spans="1:12" s="108" customFormat="1" ht="33.75" customHeight="1" x14ac:dyDescent="0.35">
      <c r="A117" s="101"/>
      <c r="B117" s="129" t="s">
        <v>385</v>
      </c>
      <c r="C117" s="130"/>
      <c r="D117" s="131"/>
      <c r="E117" s="125"/>
      <c r="F117" s="476"/>
      <c r="G117" s="477"/>
      <c r="H117" s="106"/>
      <c r="I117" s="107"/>
      <c r="J117" s="512"/>
      <c r="K117"/>
      <c r="L117"/>
    </row>
    <row r="118" spans="1:12" x14ac:dyDescent="0.35">
      <c r="A118" s="109" t="s">
        <v>386</v>
      </c>
      <c r="B118" s="118" t="s">
        <v>387</v>
      </c>
      <c r="C118" s="128"/>
      <c r="D118" s="112">
        <f t="shared" ref="D118:D123" si="6">0.142/150</f>
        <v>9.4666666666666662E-4</v>
      </c>
      <c r="E118" s="117" t="s">
        <v>18</v>
      </c>
      <c r="F118" s="470"/>
      <c r="G118" s="471"/>
      <c r="H118" s="77">
        <f t="shared" ref="H118:H123" si="7">+IF(E118="SI",D118,0)</f>
        <v>0</v>
      </c>
      <c r="I118" s="114"/>
      <c r="J118" s="512"/>
    </row>
    <row r="119" spans="1:12" x14ac:dyDescent="0.35">
      <c r="A119" s="109" t="s">
        <v>388</v>
      </c>
      <c r="B119" s="118" t="s">
        <v>389</v>
      </c>
      <c r="C119" s="128"/>
      <c r="D119" s="112">
        <f t="shared" si="6"/>
        <v>9.4666666666666662E-4</v>
      </c>
      <c r="E119" s="117" t="s">
        <v>18</v>
      </c>
      <c r="F119" s="470"/>
      <c r="G119" s="471"/>
      <c r="H119" s="77">
        <f t="shared" si="7"/>
        <v>0</v>
      </c>
      <c r="I119" s="114"/>
      <c r="J119" s="512"/>
    </row>
    <row r="120" spans="1:12" x14ac:dyDescent="0.35">
      <c r="A120" s="109" t="s">
        <v>390</v>
      </c>
      <c r="B120" s="118" t="s">
        <v>391</v>
      </c>
      <c r="C120" s="128"/>
      <c r="D120" s="112">
        <f t="shared" si="6"/>
        <v>9.4666666666666662E-4</v>
      </c>
      <c r="E120" s="117" t="s">
        <v>18</v>
      </c>
      <c r="F120" s="470"/>
      <c r="G120" s="471"/>
      <c r="H120" s="77">
        <f t="shared" si="7"/>
        <v>0</v>
      </c>
      <c r="I120" s="114"/>
      <c r="J120" s="512"/>
    </row>
    <row r="121" spans="1:12" x14ac:dyDescent="0.35">
      <c r="A121" s="109" t="s">
        <v>392</v>
      </c>
      <c r="B121" s="118" t="s">
        <v>393</v>
      </c>
      <c r="C121" s="128"/>
      <c r="D121" s="112">
        <f t="shared" si="6"/>
        <v>9.4666666666666662E-4</v>
      </c>
      <c r="E121" s="117" t="s">
        <v>18</v>
      </c>
      <c r="F121" s="470"/>
      <c r="G121" s="471"/>
      <c r="H121" s="77">
        <f t="shared" si="7"/>
        <v>0</v>
      </c>
      <c r="I121" s="114"/>
      <c r="J121" s="512"/>
    </row>
    <row r="122" spans="1:12" ht="30" customHeight="1" x14ac:dyDescent="0.35">
      <c r="A122" s="109" t="s">
        <v>394</v>
      </c>
      <c r="B122" s="141" t="s">
        <v>395</v>
      </c>
      <c r="C122" s="128"/>
      <c r="D122" s="112">
        <f t="shared" si="6"/>
        <v>9.4666666666666662E-4</v>
      </c>
      <c r="E122" s="117" t="s">
        <v>18</v>
      </c>
      <c r="F122" s="470"/>
      <c r="G122" s="471"/>
      <c r="H122" s="77">
        <f t="shared" si="7"/>
        <v>0</v>
      </c>
      <c r="I122" s="114"/>
      <c r="J122" s="512"/>
    </row>
    <row r="123" spans="1:12" ht="30" customHeight="1" x14ac:dyDescent="0.35">
      <c r="A123" s="109" t="s">
        <v>396</v>
      </c>
      <c r="B123" s="118" t="s">
        <v>397</v>
      </c>
      <c r="C123" s="128"/>
      <c r="D123" s="112">
        <f t="shared" si="6"/>
        <v>9.4666666666666662E-4</v>
      </c>
      <c r="E123" s="117" t="s">
        <v>18</v>
      </c>
      <c r="F123" s="470"/>
      <c r="G123" s="471"/>
      <c r="H123" s="77">
        <f t="shared" si="7"/>
        <v>0</v>
      </c>
      <c r="I123" s="114"/>
      <c r="J123" s="512"/>
    </row>
    <row r="124" spans="1:12" s="108" customFormat="1" ht="44.25" customHeight="1" x14ac:dyDescent="0.35">
      <c r="A124" s="139"/>
      <c r="B124" s="129" t="s">
        <v>398</v>
      </c>
      <c r="C124" s="130"/>
      <c r="D124" s="131"/>
      <c r="E124" s="125"/>
      <c r="F124" s="476"/>
      <c r="G124" s="477"/>
      <c r="H124" s="106"/>
      <c r="I124" s="107"/>
      <c r="J124" s="512"/>
      <c r="K124"/>
      <c r="L124"/>
    </row>
    <row r="125" spans="1:12" x14ac:dyDescent="0.35">
      <c r="A125" s="61" t="s">
        <v>399</v>
      </c>
      <c r="B125" s="142" t="s">
        <v>400</v>
      </c>
      <c r="C125" s="121"/>
      <c r="D125" s="112">
        <f>0.142/150</f>
        <v>9.4666666666666662E-4</v>
      </c>
      <c r="E125" s="117" t="s">
        <v>18</v>
      </c>
      <c r="F125" s="470"/>
      <c r="G125" s="471"/>
      <c r="H125" s="77">
        <f>+IF(E125="SI",D125,0)</f>
        <v>0</v>
      </c>
      <c r="I125" s="114"/>
      <c r="J125" s="512"/>
    </row>
    <row r="126" spans="1:12" x14ac:dyDescent="0.35">
      <c r="A126" s="61" t="s">
        <v>401</v>
      </c>
      <c r="B126" s="126" t="s">
        <v>402</v>
      </c>
      <c r="C126" s="127"/>
      <c r="D126" s="112">
        <f>0.142/150</f>
        <v>9.4666666666666662E-4</v>
      </c>
      <c r="E126" s="117" t="s">
        <v>18</v>
      </c>
      <c r="F126" s="470"/>
      <c r="G126" s="471"/>
      <c r="H126" s="77">
        <f>+IF(E126="SI",D126,0)</f>
        <v>0</v>
      </c>
      <c r="I126" s="114"/>
      <c r="J126" s="512"/>
    </row>
    <row r="127" spans="1:12" ht="30.75" customHeight="1" x14ac:dyDescent="0.35">
      <c r="A127" s="61" t="s">
        <v>403</v>
      </c>
      <c r="B127" s="118" t="s">
        <v>382</v>
      </c>
      <c r="C127" s="128"/>
      <c r="D127" s="112">
        <f>0.142/150</f>
        <v>9.4666666666666662E-4</v>
      </c>
      <c r="E127" s="117" t="s">
        <v>18</v>
      </c>
      <c r="F127" s="470"/>
      <c r="G127" s="471"/>
      <c r="H127" s="77">
        <f>+IF(E127="SI",D127,0)</f>
        <v>0</v>
      </c>
      <c r="I127" s="114"/>
      <c r="J127" s="512"/>
    </row>
    <row r="128" spans="1:12" x14ac:dyDescent="0.35">
      <c r="A128" s="61" t="s">
        <v>404</v>
      </c>
      <c r="B128" s="118" t="s">
        <v>405</v>
      </c>
      <c r="C128" s="128"/>
      <c r="D128" s="112">
        <f>0.142/150</f>
        <v>9.4666666666666662E-4</v>
      </c>
      <c r="E128" s="117" t="s">
        <v>18</v>
      </c>
      <c r="F128" s="470"/>
      <c r="G128" s="471"/>
      <c r="H128" s="77">
        <f>+IF(E128="SI",D128,0)</f>
        <v>0</v>
      </c>
      <c r="I128" s="114"/>
      <c r="J128" s="512"/>
    </row>
    <row r="129" spans="1:12" s="108" customFormat="1" ht="45.75" customHeight="1" x14ac:dyDescent="0.35">
      <c r="A129" s="67"/>
      <c r="B129" s="129" t="s">
        <v>406</v>
      </c>
      <c r="C129" s="130"/>
      <c r="D129" s="131"/>
      <c r="E129" s="125"/>
      <c r="F129" s="476"/>
      <c r="G129" s="477"/>
      <c r="H129" s="106"/>
      <c r="I129" s="107"/>
      <c r="J129" s="512"/>
      <c r="K129"/>
      <c r="L129"/>
    </row>
    <row r="130" spans="1:12" ht="45.75" customHeight="1" x14ac:dyDescent="0.35">
      <c r="A130" s="109" t="s">
        <v>407</v>
      </c>
      <c r="B130" s="118" t="s">
        <v>408</v>
      </c>
      <c r="C130" s="128"/>
      <c r="D130" s="112">
        <f>0.142/150</f>
        <v>9.4666666666666662E-4</v>
      </c>
      <c r="E130" s="117" t="s">
        <v>18</v>
      </c>
      <c r="F130" s="470"/>
      <c r="G130" s="471"/>
      <c r="H130" s="77">
        <f>+IF(E130="SI",D130,0)</f>
        <v>0</v>
      </c>
      <c r="I130" s="114"/>
      <c r="J130" s="512"/>
    </row>
    <row r="131" spans="1:12" x14ac:dyDescent="0.35">
      <c r="A131" s="109" t="s">
        <v>409</v>
      </c>
      <c r="B131" s="118" t="s">
        <v>410</v>
      </c>
      <c r="C131" s="128"/>
      <c r="D131" s="112">
        <f>0.142/150</f>
        <v>9.4666666666666662E-4</v>
      </c>
      <c r="E131" s="117" t="s">
        <v>18</v>
      </c>
      <c r="F131" s="470"/>
      <c r="G131" s="471"/>
      <c r="H131" s="77">
        <f>+IF(E131="SI",D131,0)</f>
        <v>0</v>
      </c>
      <c r="I131" s="114"/>
      <c r="J131" s="512"/>
    </row>
    <row r="132" spans="1:12" ht="30" customHeight="1" x14ac:dyDescent="0.35">
      <c r="A132" s="109" t="s">
        <v>411</v>
      </c>
      <c r="B132" s="118" t="s">
        <v>412</v>
      </c>
      <c r="C132" s="128"/>
      <c r="D132" s="112">
        <f>0.142/150</f>
        <v>9.4666666666666662E-4</v>
      </c>
      <c r="E132" s="117" t="s">
        <v>18</v>
      </c>
      <c r="F132" s="470"/>
      <c r="G132" s="471"/>
      <c r="H132" s="77">
        <f>+IF(E132="SI",D132,0)</f>
        <v>0</v>
      </c>
      <c r="I132" s="114"/>
      <c r="J132" s="512"/>
    </row>
    <row r="133" spans="1:12" ht="32.25" customHeight="1" x14ac:dyDescent="0.35">
      <c r="A133" s="109" t="s">
        <v>413</v>
      </c>
      <c r="B133" s="118" t="s">
        <v>414</v>
      </c>
      <c r="C133" s="128"/>
      <c r="D133" s="112">
        <f>0.142/150</f>
        <v>9.4666666666666662E-4</v>
      </c>
      <c r="E133" s="117" t="s">
        <v>18</v>
      </c>
      <c r="F133" s="470"/>
      <c r="G133" s="471"/>
      <c r="H133" s="77">
        <f>+IF(E133="SI",D133,0)</f>
        <v>0</v>
      </c>
      <c r="I133" s="114"/>
      <c r="J133" s="512"/>
    </row>
    <row r="134" spans="1:12" ht="45.75" customHeight="1" x14ac:dyDescent="0.35">
      <c r="A134" s="109" t="s">
        <v>415</v>
      </c>
      <c r="B134" s="118" t="s">
        <v>416</v>
      </c>
      <c r="C134" s="128"/>
      <c r="D134" s="112">
        <f>0.142/150</f>
        <v>9.4666666666666662E-4</v>
      </c>
      <c r="E134" s="117" t="s">
        <v>18</v>
      </c>
      <c r="F134" s="470"/>
      <c r="G134" s="471"/>
      <c r="H134" s="77">
        <f>+IF(E134="SI",D134,0)</f>
        <v>0</v>
      </c>
      <c r="I134" s="114"/>
      <c r="J134" s="512"/>
    </row>
    <row r="135" spans="1:12" s="108" customFormat="1" ht="47.25" customHeight="1" x14ac:dyDescent="0.35">
      <c r="A135" s="101"/>
      <c r="B135" s="129" t="s">
        <v>417</v>
      </c>
      <c r="C135" s="130"/>
      <c r="D135" s="131"/>
      <c r="E135" s="125"/>
      <c r="F135" s="476"/>
      <c r="G135" s="477"/>
      <c r="H135" s="106"/>
      <c r="I135" s="107"/>
      <c r="J135" s="512"/>
      <c r="K135"/>
      <c r="L135"/>
    </row>
    <row r="136" spans="1:12" x14ac:dyDescent="0.35">
      <c r="A136" s="109" t="s">
        <v>418</v>
      </c>
      <c r="B136" s="118" t="s">
        <v>419</v>
      </c>
      <c r="C136" s="121"/>
      <c r="D136" s="112">
        <f t="shared" ref="D136:D149" si="8">0.142/150</f>
        <v>9.4666666666666662E-4</v>
      </c>
      <c r="E136" s="117" t="s">
        <v>18</v>
      </c>
      <c r="F136" s="470"/>
      <c r="G136" s="471"/>
      <c r="H136" s="77">
        <f>+IF(E136="SI",D136,0)</f>
        <v>0</v>
      </c>
      <c r="I136" s="114"/>
      <c r="J136" s="512"/>
    </row>
    <row r="137" spans="1:12" ht="27" customHeight="1" x14ac:dyDescent="0.35">
      <c r="A137" s="61" t="s">
        <v>420</v>
      </c>
      <c r="B137" s="143" t="s">
        <v>421</v>
      </c>
      <c r="C137" s="127"/>
      <c r="D137" s="112">
        <f t="shared" si="8"/>
        <v>9.4666666666666662E-4</v>
      </c>
      <c r="E137" s="117" t="s">
        <v>18</v>
      </c>
      <c r="F137" s="470"/>
      <c r="G137" s="471"/>
      <c r="H137" s="77">
        <f>+IF(E137="SI",D137,0)</f>
        <v>0</v>
      </c>
      <c r="I137" s="114"/>
      <c r="J137" s="512"/>
    </row>
    <row r="138" spans="1:12" x14ac:dyDescent="0.35">
      <c r="A138" s="109" t="s">
        <v>422</v>
      </c>
      <c r="B138" s="116" t="s">
        <v>423</v>
      </c>
      <c r="C138" s="128"/>
      <c r="D138" s="112">
        <f t="shared" si="8"/>
        <v>9.4666666666666662E-4</v>
      </c>
      <c r="E138" s="117" t="s">
        <v>18</v>
      </c>
      <c r="F138" s="470"/>
      <c r="G138" s="471"/>
      <c r="H138" s="77">
        <f>+IF(E138="SI",D138,0)</f>
        <v>0</v>
      </c>
      <c r="I138" s="114"/>
      <c r="J138" s="512"/>
    </row>
    <row r="139" spans="1:12" s="108" customFormat="1" ht="45" customHeight="1" x14ac:dyDescent="0.35">
      <c r="A139" s="101"/>
      <c r="B139" s="129" t="s">
        <v>424</v>
      </c>
      <c r="C139" s="130"/>
      <c r="D139" s="134"/>
      <c r="E139" s="125"/>
      <c r="F139" s="476"/>
      <c r="G139" s="477"/>
      <c r="H139" s="106"/>
      <c r="I139" s="107"/>
      <c r="J139" s="512"/>
      <c r="K139"/>
      <c r="L139"/>
    </row>
    <row r="140" spans="1:12" x14ac:dyDescent="0.35">
      <c r="A140" s="109" t="s">
        <v>425</v>
      </c>
      <c r="B140" s="118" t="s">
        <v>426</v>
      </c>
      <c r="C140" s="128"/>
      <c r="D140" s="112">
        <f t="shared" si="8"/>
        <v>9.4666666666666662E-4</v>
      </c>
      <c r="E140" s="117" t="s">
        <v>11</v>
      </c>
      <c r="F140" s="486" t="s">
        <v>971</v>
      </c>
      <c r="G140" s="487"/>
      <c r="H140" s="77">
        <f>+IF(E140="SI",D140,0)</f>
        <v>9.4666666666666662E-4</v>
      </c>
      <c r="I140" s="114"/>
      <c r="J140" s="512"/>
    </row>
    <row r="141" spans="1:12" s="108" customFormat="1" x14ac:dyDescent="0.35">
      <c r="A141" s="101"/>
      <c r="B141" s="129" t="s">
        <v>427</v>
      </c>
      <c r="C141" s="130"/>
      <c r="D141" s="131"/>
      <c r="E141" s="125"/>
      <c r="F141" s="476"/>
      <c r="G141" s="477"/>
      <c r="H141" s="106"/>
      <c r="I141" s="107"/>
      <c r="J141" s="512"/>
      <c r="K141"/>
      <c r="L141"/>
    </row>
    <row r="142" spans="1:12" x14ac:dyDescent="0.35">
      <c r="A142" s="109" t="s">
        <v>428</v>
      </c>
      <c r="B142" s="118" t="s">
        <v>429</v>
      </c>
      <c r="C142" s="128"/>
      <c r="D142" s="112">
        <f t="shared" si="8"/>
        <v>9.4666666666666662E-4</v>
      </c>
      <c r="E142" s="117" t="s">
        <v>11</v>
      </c>
      <c r="F142" s="486" t="s">
        <v>972</v>
      </c>
      <c r="G142" s="487"/>
      <c r="H142" s="77">
        <f>+IF(E142="SI",D142,0)</f>
        <v>9.4666666666666662E-4</v>
      </c>
      <c r="I142" s="114"/>
      <c r="J142" s="512"/>
    </row>
    <row r="143" spans="1:12" ht="29.25" customHeight="1" x14ac:dyDescent="0.35">
      <c r="A143" s="109" t="s">
        <v>430</v>
      </c>
      <c r="B143" s="118" t="s">
        <v>431</v>
      </c>
      <c r="C143" s="128"/>
      <c r="D143" s="112">
        <f t="shared" si="8"/>
        <v>9.4666666666666662E-4</v>
      </c>
      <c r="E143" s="117" t="s">
        <v>11</v>
      </c>
      <c r="F143" s="486" t="s">
        <v>972</v>
      </c>
      <c r="G143" s="487"/>
      <c r="H143" s="77">
        <f>+IF(E143="SI",D143,0)</f>
        <v>9.4666666666666662E-4</v>
      </c>
      <c r="I143" s="114"/>
      <c r="J143" s="512"/>
    </row>
    <row r="144" spans="1:12" x14ac:dyDescent="0.35">
      <c r="A144" s="109" t="s">
        <v>432</v>
      </c>
      <c r="B144" s="118" t="s">
        <v>433</v>
      </c>
      <c r="C144" s="128"/>
      <c r="D144" s="112">
        <f t="shared" si="8"/>
        <v>9.4666666666666662E-4</v>
      </c>
      <c r="E144" s="117" t="s">
        <v>11</v>
      </c>
      <c r="F144" s="486" t="s">
        <v>972</v>
      </c>
      <c r="G144" s="487"/>
      <c r="H144" s="77">
        <f>+IF(E144="SI",D144,0)</f>
        <v>9.4666666666666662E-4</v>
      </c>
      <c r="I144" s="114"/>
      <c r="J144" s="512"/>
    </row>
    <row r="145" spans="1:12" s="108" customFormat="1" x14ac:dyDescent="0.35">
      <c r="A145" s="101"/>
      <c r="B145" s="144" t="s">
        <v>434</v>
      </c>
      <c r="C145" s="130"/>
      <c r="D145" s="131"/>
      <c r="E145" s="125"/>
      <c r="F145" s="476"/>
      <c r="G145" s="477"/>
      <c r="H145" s="106"/>
      <c r="I145" s="107"/>
      <c r="J145" s="512"/>
      <c r="K145"/>
      <c r="L145"/>
    </row>
    <row r="146" spans="1:12" ht="43.5" customHeight="1" x14ac:dyDescent="0.35">
      <c r="A146" s="109" t="s">
        <v>435</v>
      </c>
      <c r="B146" s="118" t="s">
        <v>436</v>
      </c>
      <c r="C146" s="128"/>
      <c r="D146" s="112">
        <f t="shared" si="8"/>
        <v>9.4666666666666662E-4</v>
      </c>
      <c r="E146" s="117" t="s">
        <v>18</v>
      </c>
      <c r="F146" s="470"/>
      <c r="G146" s="471"/>
      <c r="H146" s="77">
        <f>+IF(E146="SI",D146,0)</f>
        <v>0</v>
      </c>
      <c r="I146" s="114"/>
      <c r="J146" s="512"/>
    </row>
    <row r="147" spans="1:12" x14ac:dyDescent="0.35">
      <c r="A147" s="109" t="s">
        <v>437</v>
      </c>
      <c r="B147" s="118" t="s">
        <v>438</v>
      </c>
      <c r="C147" s="128"/>
      <c r="D147" s="112">
        <f t="shared" si="8"/>
        <v>9.4666666666666662E-4</v>
      </c>
      <c r="E147" s="117" t="s">
        <v>18</v>
      </c>
      <c r="F147" s="470"/>
      <c r="G147" s="471"/>
      <c r="H147" s="77">
        <f>+IF(E147="SI",D147,0)</f>
        <v>0</v>
      </c>
      <c r="I147" s="114"/>
      <c r="J147" s="512"/>
    </row>
    <row r="148" spans="1:12" x14ac:dyDescent="0.35">
      <c r="A148" s="109" t="s">
        <v>439</v>
      </c>
      <c r="B148" s="118" t="s">
        <v>440</v>
      </c>
      <c r="C148" s="128"/>
      <c r="D148" s="112">
        <f t="shared" si="8"/>
        <v>9.4666666666666662E-4</v>
      </c>
      <c r="E148" s="117" t="s">
        <v>18</v>
      </c>
      <c r="F148" s="470"/>
      <c r="G148" s="471"/>
      <c r="H148" s="77">
        <f>+IF(E148="SI",D148,0)</f>
        <v>0</v>
      </c>
      <c r="I148" s="114"/>
      <c r="J148" s="512"/>
    </row>
    <row r="149" spans="1:12" x14ac:dyDescent="0.35">
      <c r="A149" s="109" t="s">
        <v>441</v>
      </c>
      <c r="B149" s="118" t="s">
        <v>442</v>
      </c>
      <c r="C149" s="128"/>
      <c r="D149" s="112">
        <f t="shared" si="8"/>
        <v>9.4666666666666662E-4</v>
      </c>
      <c r="E149" s="117" t="s">
        <v>18</v>
      </c>
      <c r="F149" s="470"/>
      <c r="G149" s="471"/>
      <c r="H149" s="77">
        <f>+IF(E149="SI",D149,0)</f>
        <v>0</v>
      </c>
      <c r="I149" s="114"/>
      <c r="J149" s="512"/>
    </row>
    <row r="150" spans="1:12" s="108" customFormat="1" x14ac:dyDescent="0.35">
      <c r="A150" s="139"/>
      <c r="B150" s="145" t="s">
        <v>443</v>
      </c>
      <c r="C150" s="130"/>
      <c r="D150" s="131"/>
      <c r="E150" s="125"/>
      <c r="F150" s="476"/>
      <c r="G150" s="477"/>
      <c r="H150" s="106"/>
      <c r="I150" s="107"/>
      <c r="J150" s="512"/>
      <c r="K150"/>
      <c r="L150"/>
    </row>
    <row r="151" spans="1:12" s="108" customFormat="1" ht="43.5" customHeight="1" x14ac:dyDescent="0.35">
      <c r="A151" s="67"/>
      <c r="B151" s="129" t="s">
        <v>444</v>
      </c>
      <c r="C151" s="130"/>
      <c r="D151" s="131"/>
      <c r="E151" s="125"/>
      <c r="F151" s="476"/>
      <c r="G151" s="477"/>
      <c r="H151" s="106"/>
      <c r="I151" s="107"/>
      <c r="J151" s="512"/>
      <c r="K151"/>
      <c r="L151"/>
    </row>
    <row r="152" spans="1:12" x14ac:dyDescent="0.35">
      <c r="A152" s="109" t="s">
        <v>445</v>
      </c>
      <c r="B152" s="118" t="s">
        <v>446</v>
      </c>
      <c r="C152" s="128"/>
      <c r="D152" s="112">
        <f>0.142/150</f>
        <v>9.4666666666666662E-4</v>
      </c>
      <c r="E152" s="117" t="s">
        <v>18</v>
      </c>
      <c r="F152" s="498"/>
      <c r="G152" s="499"/>
      <c r="H152" s="77">
        <f>+IF(E152="SI",D152,0)</f>
        <v>0</v>
      </c>
      <c r="I152" s="114"/>
      <c r="J152" s="512"/>
    </row>
    <row r="153" spans="1:12" ht="29.25" customHeight="1" x14ac:dyDescent="0.35">
      <c r="A153" s="109" t="s">
        <v>447</v>
      </c>
      <c r="B153" s="118" t="s">
        <v>448</v>
      </c>
      <c r="C153" s="128"/>
      <c r="D153" s="112">
        <f>0.142/150</f>
        <v>9.4666666666666662E-4</v>
      </c>
      <c r="E153" s="117" t="s">
        <v>18</v>
      </c>
      <c r="F153" s="500"/>
      <c r="G153" s="501"/>
      <c r="H153" s="77">
        <f>+IF(E153="SI",D153,0)</f>
        <v>0</v>
      </c>
      <c r="I153" s="114"/>
      <c r="J153" s="512"/>
    </row>
    <row r="154" spans="1:12" x14ac:dyDescent="0.35">
      <c r="A154" s="109" t="s">
        <v>449</v>
      </c>
      <c r="B154" s="118" t="s">
        <v>450</v>
      </c>
      <c r="C154" s="128"/>
      <c r="D154" s="112">
        <f>0.142/150</f>
        <v>9.4666666666666662E-4</v>
      </c>
      <c r="E154" s="117" t="s">
        <v>18</v>
      </c>
      <c r="F154" s="470"/>
      <c r="G154" s="471"/>
      <c r="H154" s="77">
        <f>+IF(E154="SI",D154,0)</f>
        <v>0</v>
      </c>
      <c r="I154" s="114"/>
      <c r="J154" s="512"/>
    </row>
    <row r="155" spans="1:12" s="108" customFormat="1" x14ac:dyDescent="0.35">
      <c r="A155" s="101"/>
      <c r="B155" s="129" t="s">
        <v>23</v>
      </c>
      <c r="C155" s="130"/>
      <c r="D155" s="131"/>
      <c r="E155" s="125"/>
      <c r="F155" s="476"/>
      <c r="G155" s="477"/>
      <c r="H155" s="106"/>
      <c r="I155" s="107"/>
      <c r="J155" s="512"/>
      <c r="K155"/>
      <c r="L155"/>
    </row>
    <row r="156" spans="1:12" x14ac:dyDescent="0.35">
      <c r="A156" s="72" t="s">
        <v>451</v>
      </c>
      <c r="B156" s="118" t="s">
        <v>452</v>
      </c>
      <c r="C156" s="128"/>
      <c r="D156" s="112">
        <f>0.142/150</f>
        <v>9.4666666666666662E-4</v>
      </c>
      <c r="E156" s="117" t="s">
        <v>11</v>
      </c>
      <c r="F156" s="470"/>
      <c r="G156" s="471"/>
      <c r="H156" s="77">
        <f>+IF(E156="SI",D156,0)</f>
        <v>9.4666666666666662E-4</v>
      </c>
      <c r="I156" s="114"/>
      <c r="J156" s="512"/>
    </row>
    <row r="157" spans="1:12" ht="48.65" customHeight="1" x14ac:dyDescent="0.35">
      <c r="A157" s="72" t="s">
        <v>453</v>
      </c>
      <c r="B157" s="118" t="s">
        <v>454</v>
      </c>
      <c r="C157" s="128"/>
      <c r="D157" s="112">
        <f>0.142/150</f>
        <v>9.4666666666666662E-4</v>
      </c>
      <c r="E157" s="117" t="s">
        <v>18</v>
      </c>
      <c r="F157" s="490"/>
      <c r="G157" s="491"/>
      <c r="H157" s="77">
        <f>+IF(E157="SI",D157,0)</f>
        <v>0</v>
      </c>
      <c r="I157" s="114"/>
      <c r="J157" s="512"/>
    </row>
    <row r="158" spans="1:12" x14ac:dyDescent="0.35">
      <c r="A158" s="72" t="s">
        <v>455</v>
      </c>
      <c r="B158" s="118" t="s">
        <v>456</v>
      </c>
      <c r="C158" s="128"/>
      <c r="D158" s="112">
        <f>0.142/150</f>
        <v>9.4666666666666662E-4</v>
      </c>
      <c r="E158" s="117" t="s">
        <v>11</v>
      </c>
      <c r="F158" s="490" t="s">
        <v>973</v>
      </c>
      <c r="G158" s="491"/>
      <c r="H158" s="77">
        <f>+IF(E158="SI",D158,0)</f>
        <v>9.4666666666666662E-4</v>
      </c>
      <c r="I158" s="114"/>
      <c r="J158" s="512"/>
    </row>
    <row r="159" spans="1:12" ht="28" x14ac:dyDescent="0.35">
      <c r="A159" s="72" t="s">
        <v>457</v>
      </c>
      <c r="B159" s="118" t="s">
        <v>458</v>
      </c>
      <c r="C159" s="128"/>
      <c r="D159" s="112">
        <f>0.142/150</f>
        <v>9.4666666666666662E-4</v>
      </c>
      <c r="E159" s="117" t="s">
        <v>18</v>
      </c>
      <c r="F159" s="496"/>
      <c r="G159" s="497"/>
      <c r="H159" s="77">
        <f>+IF(E159="SI",D159,0)</f>
        <v>0</v>
      </c>
      <c r="I159" s="114"/>
      <c r="J159" s="512"/>
    </row>
    <row r="160" spans="1:12" ht="31.15" customHeight="1" x14ac:dyDescent="0.35">
      <c r="A160" s="72" t="s">
        <v>459</v>
      </c>
      <c r="B160" s="118" t="s">
        <v>460</v>
      </c>
      <c r="C160" s="128"/>
      <c r="D160" s="112">
        <f>0.142/150</f>
        <v>9.4666666666666662E-4</v>
      </c>
      <c r="E160" s="117" t="s">
        <v>11</v>
      </c>
      <c r="F160" s="490" t="s">
        <v>973</v>
      </c>
      <c r="G160" s="491"/>
      <c r="H160" s="77">
        <f>+IF(E160="SI",D160,0)</f>
        <v>9.4666666666666662E-4</v>
      </c>
      <c r="I160" s="114"/>
      <c r="J160" s="512"/>
    </row>
    <row r="161" spans="1:12" s="108" customFormat="1" ht="30" customHeight="1" x14ac:dyDescent="0.35">
      <c r="A161" s="101"/>
      <c r="B161" s="145" t="s">
        <v>461</v>
      </c>
      <c r="C161" s="130"/>
      <c r="D161" s="131"/>
      <c r="E161" s="125"/>
      <c r="F161" s="476"/>
      <c r="G161" s="477"/>
      <c r="H161" s="106"/>
      <c r="I161" s="107"/>
      <c r="J161" s="512"/>
      <c r="K161"/>
      <c r="L161"/>
    </row>
    <row r="162" spans="1:12" s="108" customFormat="1" ht="32.25" customHeight="1" x14ac:dyDescent="0.35">
      <c r="A162" s="139"/>
      <c r="B162" s="129" t="s">
        <v>462</v>
      </c>
      <c r="C162" s="130"/>
      <c r="D162" s="131"/>
      <c r="E162" s="125"/>
      <c r="F162" s="476"/>
      <c r="G162" s="477"/>
      <c r="H162" s="106"/>
      <c r="I162" s="107"/>
      <c r="J162" s="512"/>
      <c r="K162"/>
      <c r="L162"/>
    </row>
    <row r="163" spans="1:12" x14ac:dyDescent="0.35">
      <c r="A163" s="61" t="s">
        <v>463</v>
      </c>
      <c r="B163" s="118" t="s">
        <v>464</v>
      </c>
      <c r="C163" s="128"/>
      <c r="D163" s="112">
        <f>0.142/150</f>
        <v>9.4666666666666662E-4</v>
      </c>
      <c r="E163" s="117" t="s">
        <v>18</v>
      </c>
      <c r="F163" s="470"/>
      <c r="G163" s="471"/>
      <c r="H163" s="77">
        <f>+IF(E163="SI",D163,0)</f>
        <v>0</v>
      </c>
      <c r="I163" s="114"/>
      <c r="J163" s="512"/>
    </row>
    <row r="164" spans="1:12" ht="42" x14ac:dyDescent="0.35">
      <c r="A164" s="61" t="s">
        <v>465</v>
      </c>
      <c r="B164" s="118" t="s">
        <v>466</v>
      </c>
      <c r="C164" s="128"/>
      <c r="D164" s="112">
        <f>0.142/150</f>
        <v>9.4666666666666662E-4</v>
      </c>
      <c r="E164" s="117" t="s">
        <v>18</v>
      </c>
      <c r="F164" s="470"/>
      <c r="G164" s="471"/>
      <c r="H164" s="77">
        <f>+IF(E164="SI",D164,0)</f>
        <v>0</v>
      </c>
      <c r="I164" s="114"/>
      <c r="J164" s="512"/>
    </row>
    <row r="165" spans="1:12" ht="28" x14ac:dyDescent="0.35">
      <c r="A165" s="61" t="s">
        <v>467</v>
      </c>
      <c r="B165" s="118" t="s">
        <v>468</v>
      </c>
      <c r="C165" s="128"/>
      <c r="D165" s="112">
        <f>0.142/150</f>
        <v>9.4666666666666662E-4</v>
      </c>
      <c r="E165" s="117" t="s">
        <v>11</v>
      </c>
      <c r="F165" s="470"/>
      <c r="G165" s="471"/>
      <c r="H165" s="77">
        <f>+IF(E165="SI",D165,0)</f>
        <v>9.4666666666666662E-4</v>
      </c>
      <c r="I165" s="114"/>
      <c r="J165" s="512"/>
    </row>
    <row r="166" spans="1:12" x14ac:dyDescent="0.35">
      <c r="A166" s="61" t="s">
        <v>469</v>
      </c>
      <c r="B166" s="116" t="s">
        <v>470</v>
      </c>
      <c r="C166" s="146"/>
      <c r="D166" s="147">
        <f>0.142/150</f>
        <v>9.4666666666666662E-4</v>
      </c>
      <c r="E166" s="117" t="s">
        <v>18</v>
      </c>
      <c r="F166" s="470"/>
      <c r="G166" s="471"/>
      <c r="H166" s="77">
        <f>+IF(E166="SI",D166,0)</f>
        <v>0</v>
      </c>
      <c r="I166" s="114"/>
      <c r="J166" s="512"/>
    </row>
    <row r="167" spans="1:12" s="108" customFormat="1" ht="45.75" customHeight="1" x14ac:dyDescent="0.35">
      <c r="A167" s="101"/>
      <c r="B167" s="129" t="s">
        <v>471</v>
      </c>
      <c r="C167" s="130"/>
      <c r="D167" s="131"/>
      <c r="E167" s="125"/>
      <c r="F167" s="476"/>
      <c r="G167" s="477"/>
      <c r="H167" s="106"/>
      <c r="I167" s="107"/>
      <c r="J167" s="512"/>
      <c r="K167"/>
      <c r="L167"/>
    </row>
    <row r="168" spans="1:12" ht="30" customHeight="1" x14ac:dyDescent="0.35">
      <c r="A168" s="72" t="s">
        <v>472</v>
      </c>
      <c r="B168" s="118" t="s">
        <v>473</v>
      </c>
      <c r="C168" s="121"/>
      <c r="D168" s="112">
        <f>0.142/150</f>
        <v>9.4666666666666662E-4</v>
      </c>
      <c r="E168" s="117" t="s">
        <v>11</v>
      </c>
      <c r="F168" s="490"/>
      <c r="G168" s="491"/>
      <c r="H168" s="77">
        <f>+IF(E168="SI",D168,0)</f>
        <v>9.4666666666666662E-4</v>
      </c>
      <c r="I168" s="114"/>
      <c r="J168" s="512"/>
    </row>
    <row r="169" spans="1:12" ht="28.5" customHeight="1" x14ac:dyDescent="0.35">
      <c r="A169" s="72" t="s">
        <v>474</v>
      </c>
      <c r="B169" s="126" t="s">
        <v>475</v>
      </c>
      <c r="C169" s="127"/>
      <c r="D169" s="112">
        <f>0.142/150</f>
        <v>9.4666666666666662E-4</v>
      </c>
      <c r="E169" s="65" t="s">
        <v>11</v>
      </c>
      <c r="F169" s="490"/>
      <c r="G169" s="491"/>
      <c r="H169" s="77">
        <f>+IF(E169="SI",D169,0)</f>
        <v>9.4666666666666662E-4</v>
      </c>
      <c r="I169" s="114"/>
      <c r="J169" s="512"/>
    </row>
    <row r="170" spans="1:12" ht="27" customHeight="1" x14ac:dyDescent="0.35">
      <c r="A170" s="72" t="s">
        <v>476</v>
      </c>
      <c r="B170" s="126" t="s">
        <v>477</v>
      </c>
      <c r="C170" s="127"/>
      <c r="D170" s="112">
        <f>0.142/150</f>
        <v>9.4666666666666662E-4</v>
      </c>
      <c r="E170" s="117" t="s">
        <v>11</v>
      </c>
      <c r="F170" s="494"/>
      <c r="G170" s="495"/>
      <c r="H170" s="77">
        <f>+IF(E170="SI",D170,0)</f>
        <v>9.4666666666666662E-4</v>
      </c>
      <c r="I170" s="114"/>
      <c r="J170" s="512"/>
    </row>
    <row r="171" spans="1:12" s="108" customFormat="1" x14ac:dyDescent="0.35">
      <c r="A171" s="101"/>
      <c r="B171" s="129" t="s">
        <v>478</v>
      </c>
      <c r="C171" s="130"/>
      <c r="D171" s="131"/>
      <c r="E171" s="125"/>
      <c r="F171" s="476"/>
      <c r="G171" s="477"/>
      <c r="H171" s="106"/>
      <c r="I171" s="107"/>
      <c r="J171" s="512"/>
      <c r="K171"/>
      <c r="L171"/>
    </row>
    <row r="172" spans="1:12" x14ac:dyDescent="0.35">
      <c r="A172" s="109" t="s">
        <v>479</v>
      </c>
      <c r="B172" s="118" t="s">
        <v>393</v>
      </c>
      <c r="C172" s="128"/>
      <c r="D172" s="112">
        <f>0.142/150</f>
        <v>9.4666666666666662E-4</v>
      </c>
      <c r="E172" s="117" t="s">
        <v>11</v>
      </c>
      <c r="F172" s="490"/>
      <c r="G172" s="491"/>
      <c r="H172" s="77">
        <f t="shared" ref="H172:H178" si="9">+IF(E172="SI",D172,0)</f>
        <v>9.4666666666666662E-4</v>
      </c>
      <c r="I172" s="114"/>
      <c r="J172" s="512"/>
    </row>
    <row r="173" spans="1:12" ht="49.5" customHeight="1" x14ac:dyDescent="0.35">
      <c r="A173" s="109" t="s">
        <v>480</v>
      </c>
      <c r="B173" s="116" t="s">
        <v>481</v>
      </c>
      <c r="C173" s="128"/>
      <c r="D173" s="112">
        <f>0.142/150</f>
        <v>9.4666666666666662E-4</v>
      </c>
      <c r="E173" s="117" t="s">
        <v>11</v>
      </c>
      <c r="F173" s="490"/>
      <c r="G173" s="491"/>
      <c r="H173" s="77">
        <f t="shared" si="9"/>
        <v>9.4666666666666662E-4</v>
      </c>
      <c r="I173" s="114"/>
      <c r="J173" s="512"/>
    </row>
    <row r="174" spans="1:12" x14ac:dyDescent="0.35">
      <c r="A174" s="109" t="s">
        <v>482</v>
      </c>
      <c r="B174" s="118" t="s">
        <v>450</v>
      </c>
      <c r="C174" s="128"/>
      <c r="D174" s="112">
        <f>0.142/150</f>
        <v>9.4666666666666662E-4</v>
      </c>
      <c r="E174" s="117" t="s">
        <v>11</v>
      </c>
      <c r="F174" s="492"/>
      <c r="G174" s="493"/>
      <c r="H174" s="77">
        <f t="shared" si="9"/>
        <v>9.4666666666666662E-4</v>
      </c>
      <c r="I174" s="114"/>
      <c r="J174" s="512"/>
    </row>
    <row r="175" spans="1:12" s="108" customFormat="1" x14ac:dyDescent="0.35">
      <c r="A175" s="101"/>
      <c r="B175" s="129" t="s">
        <v>483</v>
      </c>
      <c r="C175" s="130"/>
      <c r="D175" s="131"/>
      <c r="E175" s="125"/>
      <c r="F175" s="476"/>
      <c r="G175" s="477"/>
      <c r="H175" s="106"/>
      <c r="I175" s="107"/>
      <c r="J175" s="512"/>
      <c r="K175"/>
      <c r="L175"/>
    </row>
    <row r="176" spans="1:12" x14ac:dyDescent="0.35">
      <c r="A176" s="148">
        <v>2102</v>
      </c>
      <c r="B176" s="118" t="s">
        <v>484</v>
      </c>
      <c r="C176" s="128"/>
      <c r="D176" s="112">
        <f>0.142/150</f>
        <v>9.4666666666666662E-4</v>
      </c>
      <c r="E176" s="117" t="s">
        <v>11</v>
      </c>
      <c r="F176" s="470"/>
      <c r="G176" s="471"/>
      <c r="H176" s="77">
        <f t="shared" si="9"/>
        <v>9.4666666666666662E-4</v>
      </c>
      <c r="I176" s="114"/>
      <c r="J176" s="512"/>
    </row>
    <row r="177" spans="1:12" x14ac:dyDescent="0.35">
      <c r="A177" s="148">
        <v>2103</v>
      </c>
      <c r="B177" s="118" t="s">
        <v>485</v>
      </c>
      <c r="C177" s="128"/>
      <c r="D177" s="112">
        <f>0.142/150</f>
        <v>9.4666666666666662E-4</v>
      </c>
      <c r="E177" s="117" t="s">
        <v>11</v>
      </c>
      <c r="F177" s="470"/>
      <c r="G177" s="471"/>
      <c r="H177" s="77">
        <f t="shared" si="9"/>
        <v>9.4666666666666662E-4</v>
      </c>
      <c r="I177" s="114"/>
      <c r="J177" s="512"/>
    </row>
    <row r="178" spans="1:12" x14ac:dyDescent="0.35">
      <c r="A178" s="148">
        <v>2104</v>
      </c>
      <c r="B178" s="118" t="s">
        <v>486</v>
      </c>
      <c r="C178" s="128"/>
      <c r="D178" s="112">
        <f>0.142/150</f>
        <v>9.4666666666666662E-4</v>
      </c>
      <c r="E178" s="117" t="s">
        <v>11</v>
      </c>
      <c r="F178" s="486"/>
      <c r="G178" s="487"/>
      <c r="H178" s="77">
        <f t="shared" si="9"/>
        <v>9.4666666666666662E-4</v>
      </c>
      <c r="I178" s="114"/>
      <c r="J178" s="512"/>
    </row>
    <row r="179" spans="1:12" s="108" customFormat="1" x14ac:dyDescent="0.35">
      <c r="A179" s="101"/>
      <c r="B179" s="129" t="s">
        <v>487</v>
      </c>
      <c r="C179" s="130"/>
      <c r="D179" s="131"/>
      <c r="E179" s="125"/>
      <c r="F179" s="476"/>
      <c r="G179" s="477"/>
      <c r="H179" s="106"/>
      <c r="I179" s="107"/>
      <c r="J179" s="512"/>
      <c r="K179"/>
      <c r="L179"/>
    </row>
    <row r="180" spans="1:12" ht="33.75" customHeight="1" x14ac:dyDescent="0.35">
      <c r="A180" s="148">
        <v>2105</v>
      </c>
      <c r="B180" s="118" t="s">
        <v>488</v>
      </c>
      <c r="C180" s="128"/>
      <c r="D180" s="112">
        <f>0.142/150</f>
        <v>9.4666666666666662E-4</v>
      </c>
      <c r="E180" s="117" t="s">
        <v>11</v>
      </c>
      <c r="F180" s="488"/>
      <c r="G180" s="489"/>
      <c r="H180" s="77">
        <f>+IF(E180="SI",D180,0)</f>
        <v>9.4666666666666662E-4</v>
      </c>
      <c r="I180" s="114"/>
      <c r="J180" s="512"/>
    </row>
    <row r="181" spans="1:12" ht="28" x14ac:dyDescent="0.35">
      <c r="A181" s="148">
        <v>2106</v>
      </c>
      <c r="B181" s="118" t="s">
        <v>489</v>
      </c>
      <c r="C181" s="128"/>
      <c r="D181" s="112">
        <f>0.142/150</f>
        <v>9.4666666666666662E-4</v>
      </c>
      <c r="E181" s="117" t="s">
        <v>11</v>
      </c>
      <c r="F181" s="488"/>
      <c r="G181" s="489"/>
      <c r="H181" s="77">
        <f>+IF(E181="SI",D181,0)</f>
        <v>9.4666666666666662E-4</v>
      </c>
      <c r="I181" s="114"/>
      <c r="J181" s="512"/>
    </row>
    <row r="182" spans="1:12" ht="28" x14ac:dyDescent="0.35">
      <c r="A182" s="148">
        <v>2107</v>
      </c>
      <c r="B182" s="118" t="s">
        <v>490</v>
      </c>
      <c r="C182" s="128"/>
      <c r="D182" s="112">
        <f>0.142/150</f>
        <v>9.4666666666666662E-4</v>
      </c>
      <c r="E182" s="117" t="s">
        <v>11</v>
      </c>
      <c r="F182" s="488"/>
      <c r="G182" s="489"/>
      <c r="H182" s="77">
        <f>+IF(E182="SI",D182,0)</f>
        <v>9.4666666666666662E-4</v>
      </c>
      <c r="I182" s="114"/>
      <c r="J182" s="512"/>
    </row>
    <row r="183" spans="1:12" x14ac:dyDescent="0.35">
      <c r="A183" s="148">
        <v>2108</v>
      </c>
      <c r="B183" s="118" t="s">
        <v>491</v>
      </c>
      <c r="C183" s="128"/>
      <c r="D183" s="112">
        <f>0.142/150</f>
        <v>9.4666666666666662E-4</v>
      </c>
      <c r="E183" s="117" t="s">
        <v>11</v>
      </c>
      <c r="F183" s="470"/>
      <c r="G183" s="471"/>
      <c r="H183" s="77">
        <f>+IF(E183="SI",D183,0)</f>
        <v>9.4666666666666662E-4</v>
      </c>
      <c r="I183" s="114"/>
      <c r="J183" s="512"/>
    </row>
    <row r="184" spans="1:12" x14ac:dyDescent="0.35">
      <c r="A184" s="148">
        <v>2109</v>
      </c>
      <c r="B184" s="118" t="s">
        <v>492</v>
      </c>
      <c r="C184" s="128"/>
      <c r="D184" s="112">
        <f>0.142/150</f>
        <v>9.4666666666666662E-4</v>
      </c>
      <c r="E184" s="117" t="s">
        <v>11</v>
      </c>
      <c r="F184" s="470"/>
      <c r="G184" s="471"/>
      <c r="H184" s="77">
        <f>+IF(E184="SI",D184,0)</f>
        <v>9.4666666666666662E-4</v>
      </c>
      <c r="I184" s="114"/>
      <c r="J184" s="512"/>
    </row>
    <row r="185" spans="1:12" s="108" customFormat="1" x14ac:dyDescent="0.35">
      <c r="A185" s="149"/>
      <c r="B185" s="129" t="s">
        <v>493</v>
      </c>
      <c r="C185" s="130"/>
      <c r="D185" s="131"/>
      <c r="E185" s="125"/>
      <c r="F185" s="476"/>
      <c r="G185" s="477"/>
      <c r="H185" s="106"/>
      <c r="I185" s="107"/>
      <c r="J185" s="512"/>
      <c r="K185"/>
      <c r="L185"/>
    </row>
    <row r="186" spans="1:12" x14ac:dyDescent="0.35">
      <c r="A186" s="148">
        <v>2110</v>
      </c>
      <c r="B186" s="118" t="s">
        <v>494</v>
      </c>
      <c r="C186" s="128"/>
      <c r="D186" s="112">
        <f>0.142/150</f>
        <v>9.4666666666666662E-4</v>
      </c>
      <c r="E186" s="117" t="s">
        <v>11</v>
      </c>
      <c r="F186" s="470"/>
      <c r="G186" s="471"/>
      <c r="H186" s="77">
        <f>+IF(E186="SI",D186,0)</f>
        <v>9.4666666666666662E-4</v>
      </c>
      <c r="I186" s="114"/>
      <c r="J186" s="512"/>
    </row>
    <row r="187" spans="1:12" x14ac:dyDescent="0.35">
      <c r="A187" s="148">
        <v>2111</v>
      </c>
      <c r="B187" s="118" t="s">
        <v>495</v>
      </c>
      <c r="C187" s="128"/>
      <c r="D187" s="112">
        <f>0.142/150</f>
        <v>9.4666666666666662E-4</v>
      </c>
      <c r="E187" s="117" t="s">
        <v>11</v>
      </c>
      <c r="F187" s="470"/>
      <c r="G187" s="471"/>
      <c r="H187" s="77">
        <f>+IF(E187="SI",D187,0)</f>
        <v>9.4666666666666662E-4</v>
      </c>
      <c r="I187" s="114"/>
      <c r="J187" s="512"/>
    </row>
    <row r="188" spans="1:12" x14ac:dyDescent="0.35">
      <c r="A188" s="148">
        <v>2112</v>
      </c>
      <c r="B188" s="118" t="s">
        <v>496</v>
      </c>
      <c r="C188" s="128"/>
      <c r="D188" s="112">
        <f>0.142/150</f>
        <v>9.4666666666666662E-4</v>
      </c>
      <c r="E188" s="117" t="s">
        <v>11</v>
      </c>
      <c r="F188" s="470"/>
      <c r="G188" s="471"/>
      <c r="H188" s="77">
        <f>+IF(E188="SI",D188,0)</f>
        <v>9.4666666666666662E-4</v>
      </c>
      <c r="I188" s="114"/>
      <c r="J188" s="512"/>
    </row>
    <row r="189" spans="1:12" x14ac:dyDescent="0.35">
      <c r="A189" s="148">
        <v>2113</v>
      </c>
      <c r="B189" s="118" t="s">
        <v>497</v>
      </c>
      <c r="C189" s="128"/>
      <c r="D189" s="112">
        <f>0.142/150</f>
        <v>9.4666666666666662E-4</v>
      </c>
      <c r="E189" s="117" t="s">
        <v>11</v>
      </c>
      <c r="F189" s="470"/>
      <c r="G189" s="471"/>
      <c r="H189" s="77">
        <f>+IF(E189="SI",D189,0)</f>
        <v>9.4666666666666662E-4</v>
      </c>
      <c r="I189" s="114"/>
      <c r="J189" s="512"/>
    </row>
    <row r="190" spans="1:12" x14ac:dyDescent="0.35">
      <c r="A190" s="148">
        <v>2114</v>
      </c>
      <c r="B190" s="118" t="s">
        <v>498</v>
      </c>
      <c r="C190" s="128"/>
      <c r="D190" s="112">
        <f>0.142/150</f>
        <v>9.4666666666666662E-4</v>
      </c>
      <c r="E190" s="117" t="s">
        <v>11</v>
      </c>
      <c r="F190" s="470"/>
      <c r="G190" s="471"/>
      <c r="H190" s="77">
        <f>+IF(E190="SI",D190,0)</f>
        <v>9.4666666666666662E-4</v>
      </c>
      <c r="I190" s="114"/>
      <c r="J190" s="512"/>
    </row>
    <row r="191" spans="1:12" s="108" customFormat="1" x14ac:dyDescent="0.35">
      <c r="A191" s="150"/>
      <c r="B191" s="129" t="s">
        <v>499</v>
      </c>
      <c r="C191" s="130"/>
      <c r="D191" s="131"/>
      <c r="E191" s="125"/>
      <c r="F191" s="476"/>
      <c r="G191" s="477"/>
      <c r="H191" s="106"/>
      <c r="I191" s="107"/>
      <c r="J191" s="512"/>
      <c r="K191"/>
      <c r="L191"/>
    </row>
    <row r="192" spans="1:12" x14ac:dyDescent="0.35">
      <c r="A192" s="148">
        <v>2115</v>
      </c>
      <c r="B192" s="118" t="s">
        <v>494</v>
      </c>
      <c r="C192" s="128"/>
      <c r="D192" s="112">
        <f>0.142/150</f>
        <v>9.4666666666666662E-4</v>
      </c>
      <c r="E192" s="117" t="s">
        <v>11</v>
      </c>
      <c r="F192" s="470"/>
      <c r="G192" s="471"/>
      <c r="H192" s="77">
        <f>+IF(E192="SI",D192,0)</f>
        <v>9.4666666666666662E-4</v>
      </c>
      <c r="I192" s="114"/>
      <c r="J192" s="512"/>
    </row>
    <row r="193" spans="1:12" x14ac:dyDescent="0.35">
      <c r="A193" s="148">
        <v>2116</v>
      </c>
      <c r="B193" s="118" t="s">
        <v>495</v>
      </c>
      <c r="C193" s="128"/>
      <c r="D193" s="112">
        <f>0.142/150</f>
        <v>9.4666666666666662E-4</v>
      </c>
      <c r="E193" s="117" t="s">
        <v>11</v>
      </c>
      <c r="F193" s="470"/>
      <c r="G193" s="471"/>
      <c r="H193" s="77">
        <f>+IF(E193="SI",D193,0)</f>
        <v>9.4666666666666662E-4</v>
      </c>
      <c r="I193" s="114"/>
      <c r="J193" s="512"/>
    </row>
    <row r="194" spans="1:12" s="108" customFormat="1" ht="28" x14ac:dyDescent="0.35">
      <c r="A194" s="139"/>
      <c r="B194" s="129" t="s">
        <v>500</v>
      </c>
      <c r="C194" s="130"/>
      <c r="D194" s="131"/>
      <c r="E194" s="125"/>
      <c r="F194" s="476"/>
      <c r="G194" s="477"/>
      <c r="H194" s="106"/>
      <c r="I194" s="107"/>
      <c r="J194" s="512"/>
      <c r="K194"/>
      <c r="L194"/>
    </row>
    <row r="195" spans="1:12" x14ac:dyDescent="0.35">
      <c r="A195" s="151">
        <v>2117</v>
      </c>
      <c r="B195" s="118" t="s">
        <v>494</v>
      </c>
      <c r="C195" s="128"/>
      <c r="D195" s="112">
        <f t="shared" ref="D195:D204" si="10">0.142/150</f>
        <v>9.4666666666666662E-4</v>
      </c>
      <c r="E195" s="117" t="s">
        <v>11</v>
      </c>
      <c r="F195" s="486"/>
      <c r="G195" s="487"/>
      <c r="H195" s="77">
        <f t="shared" ref="H195:H204" si="11">+IF(E195="SI",D195,0)</f>
        <v>9.4666666666666662E-4</v>
      </c>
      <c r="I195" s="114"/>
      <c r="J195" s="512"/>
    </row>
    <row r="196" spans="1:12" x14ac:dyDescent="0.35">
      <c r="A196" s="151">
        <v>2118</v>
      </c>
      <c r="B196" s="118" t="s">
        <v>501</v>
      </c>
      <c r="C196" s="128"/>
      <c r="D196" s="112">
        <f t="shared" si="10"/>
        <v>9.4666666666666662E-4</v>
      </c>
      <c r="E196" s="117" t="s">
        <v>11</v>
      </c>
      <c r="F196" s="486"/>
      <c r="G196" s="487"/>
      <c r="H196" s="77">
        <f t="shared" si="11"/>
        <v>9.4666666666666662E-4</v>
      </c>
      <c r="I196" s="114"/>
      <c r="J196" s="512"/>
    </row>
    <row r="197" spans="1:12" ht="43.5" customHeight="1" x14ac:dyDescent="0.35">
      <c r="A197" s="151">
        <v>2119</v>
      </c>
      <c r="B197" s="118" t="s">
        <v>502</v>
      </c>
      <c r="C197" s="128"/>
      <c r="D197" s="112">
        <f t="shared" si="10"/>
        <v>9.4666666666666662E-4</v>
      </c>
      <c r="E197" s="117" t="s">
        <v>11</v>
      </c>
      <c r="F197" s="486"/>
      <c r="G197" s="487"/>
      <c r="H197" s="77">
        <f t="shared" si="11"/>
        <v>9.4666666666666662E-4</v>
      </c>
      <c r="I197" s="114"/>
      <c r="J197" s="512"/>
    </row>
    <row r="198" spans="1:12" x14ac:dyDescent="0.35">
      <c r="A198" s="151">
        <v>2120</v>
      </c>
      <c r="B198" s="118" t="s">
        <v>498</v>
      </c>
      <c r="C198" s="128"/>
      <c r="D198" s="112">
        <f t="shared" si="10"/>
        <v>9.4666666666666662E-4</v>
      </c>
      <c r="E198" s="117" t="s">
        <v>11</v>
      </c>
      <c r="F198" s="486"/>
      <c r="G198" s="487"/>
      <c r="H198" s="77">
        <f t="shared" si="11"/>
        <v>9.4666666666666662E-4</v>
      </c>
      <c r="I198" s="114"/>
      <c r="J198" s="512"/>
    </row>
    <row r="199" spans="1:12" ht="28.9" customHeight="1" x14ac:dyDescent="0.35">
      <c r="A199" s="151">
        <v>2121</v>
      </c>
      <c r="B199" s="118" t="s">
        <v>503</v>
      </c>
      <c r="C199" s="128"/>
      <c r="D199" s="112">
        <f t="shared" si="10"/>
        <v>9.4666666666666662E-4</v>
      </c>
      <c r="E199" s="117" t="s">
        <v>11</v>
      </c>
      <c r="F199" s="486"/>
      <c r="G199" s="487"/>
      <c r="H199" s="77">
        <f t="shared" si="11"/>
        <v>9.4666666666666662E-4</v>
      </c>
      <c r="I199" s="114"/>
      <c r="J199" s="512"/>
    </row>
    <row r="200" spans="1:12" x14ac:dyDescent="0.35">
      <c r="A200" s="151">
        <v>2122</v>
      </c>
      <c r="B200" s="118" t="s">
        <v>504</v>
      </c>
      <c r="C200" s="128"/>
      <c r="D200" s="112">
        <f t="shared" si="10"/>
        <v>9.4666666666666662E-4</v>
      </c>
      <c r="E200" s="117" t="s">
        <v>11</v>
      </c>
      <c r="F200" s="486"/>
      <c r="G200" s="487"/>
      <c r="H200" s="77">
        <f t="shared" si="11"/>
        <v>9.4666666666666662E-4</v>
      </c>
      <c r="I200" s="114"/>
      <c r="J200" s="512"/>
    </row>
    <row r="201" spans="1:12" ht="115.5" customHeight="1" x14ac:dyDescent="0.35">
      <c r="A201" s="151">
        <v>2123</v>
      </c>
      <c r="B201" s="118" t="s">
        <v>505</v>
      </c>
      <c r="C201" s="128"/>
      <c r="D201" s="112">
        <f t="shared" si="10"/>
        <v>9.4666666666666662E-4</v>
      </c>
      <c r="E201" s="117" t="s">
        <v>18</v>
      </c>
      <c r="F201" s="486"/>
      <c r="G201" s="487"/>
      <c r="H201" s="77">
        <f t="shared" si="11"/>
        <v>0</v>
      </c>
      <c r="I201" s="114"/>
      <c r="J201" s="512"/>
    </row>
    <row r="202" spans="1:12" x14ac:dyDescent="0.35">
      <c r="A202" s="151">
        <v>2124</v>
      </c>
      <c r="B202" s="118" t="s">
        <v>506</v>
      </c>
      <c r="C202" s="128"/>
      <c r="D202" s="112">
        <f t="shared" si="10"/>
        <v>9.4666666666666662E-4</v>
      </c>
      <c r="E202" s="117" t="s">
        <v>18</v>
      </c>
      <c r="F202" s="486"/>
      <c r="G202" s="487"/>
      <c r="H202" s="77">
        <f t="shared" si="11"/>
        <v>0</v>
      </c>
      <c r="I202" s="114"/>
      <c r="J202" s="512"/>
    </row>
    <row r="203" spans="1:12" ht="42" x14ac:dyDescent="0.35">
      <c r="A203" s="151">
        <v>2125</v>
      </c>
      <c r="B203" s="118" t="s">
        <v>507</v>
      </c>
      <c r="C203" s="128"/>
      <c r="D203" s="112">
        <f t="shared" si="10"/>
        <v>9.4666666666666662E-4</v>
      </c>
      <c r="E203" s="117" t="s">
        <v>18</v>
      </c>
      <c r="F203" s="470"/>
      <c r="G203" s="471"/>
      <c r="H203" s="77">
        <f t="shared" si="11"/>
        <v>0</v>
      </c>
      <c r="I203" s="114"/>
      <c r="J203" s="512"/>
    </row>
    <row r="204" spans="1:12" ht="28" x14ac:dyDescent="0.35">
      <c r="A204" s="151">
        <v>2126</v>
      </c>
      <c r="B204" s="118" t="s">
        <v>508</v>
      </c>
      <c r="C204" s="128"/>
      <c r="D204" s="112">
        <f t="shared" si="10"/>
        <v>9.4666666666666662E-4</v>
      </c>
      <c r="E204" s="117" t="s">
        <v>18</v>
      </c>
      <c r="F204" s="470"/>
      <c r="G204" s="471"/>
      <c r="H204" s="77">
        <f t="shared" si="11"/>
        <v>0</v>
      </c>
      <c r="I204" s="114"/>
      <c r="J204" s="512"/>
    </row>
    <row r="205" spans="1:12" s="108" customFormat="1" ht="28" x14ac:dyDescent="0.35">
      <c r="A205" s="101"/>
      <c r="B205" s="129" t="s">
        <v>509</v>
      </c>
      <c r="C205" s="130"/>
      <c r="D205" s="131"/>
      <c r="E205" s="125"/>
      <c r="F205" s="476"/>
      <c r="G205" s="477"/>
      <c r="H205" s="106"/>
      <c r="I205" s="107"/>
      <c r="J205" s="512"/>
      <c r="K205"/>
      <c r="L205"/>
    </row>
    <row r="206" spans="1:12" ht="42" x14ac:dyDescent="0.35">
      <c r="A206" s="152">
        <v>2127</v>
      </c>
      <c r="B206" s="118" t="s">
        <v>510</v>
      </c>
      <c r="C206" s="128"/>
      <c r="D206" s="112">
        <f>0.142/150</f>
        <v>9.4666666666666662E-4</v>
      </c>
      <c r="E206" s="117" t="s">
        <v>11</v>
      </c>
      <c r="F206" s="482"/>
      <c r="G206" s="483"/>
      <c r="H206" s="77">
        <f>+IF(E206="SI",D206,0)</f>
        <v>9.4666666666666662E-4</v>
      </c>
      <c r="I206" s="114"/>
      <c r="J206" s="512"/>
    </row>
    <row r="207" spans="1:12" ht="84" x14ac:dyDescent="0.35">
      <c r="A207" s="152">
        <v>2128</v>
      </c>
      <c r="B207" s="118" t="s">
        <v>511</v>
      </c>
      <c r="C207" s="128"/>
      <c r="D207" s="112">
        <f>0.142/150</f>
        <v>9.4666666666666662E-4</v>
      </c>
      <c r="E207" s="117" t="s">
        <v>11</v>
      </c>
      <c r="F207" s="484"/>
      <c r="G207" s="485"/>
      <c r="H207" s="77">
        <f>+IF(E207="SI",D207,0)</f>
        <v>9.4666666666666662E-4</v>
      </c>
      <c r="I207" s="114"/>
      <c r="J207" s="512"/>
    </row>
    <row r="208" spans="1:12" ht="42" x14ac:dyDescent="0.35">
      <c r="A208" s="152">
        <v>2129</v>
      </c>
      <c r="B208" s="118" t="s">
        <v>512</v>
      </c>
      <c r="C208" s="128"/>
      <c r="D208" s="112">
        <f>0.142/150</f>
        <v>9.4666666666666662E-4</v>
      </c>
      <c r="E208" s="117" t="s">
        <v>11</v>
      </c>
      <c r="F208" s="484"/>
      <c r="G208" s="485"/>
      <c r="H208" s="77">
        <f>+IF(E208="SI",D208,0)</f>
        <v>9.4666666666666662E-4</v>
      </c>
      <c r="I208" s="114"/>
      <c r="J208" s="512"/>
    </row>
    <row r="209" spans="1:12" ht="148.5" customHeight="1" x14ac:dyDescent="0.35">
      <c r="A209" s="152">
        <v>2130</v>
      </c>
      <c r="B209" s="118" t="s">
        <v>513</v>
      </c>
      <c r="C209" s="128"/>
      <c r="D209" s="112">
        <f>0.142/150</f>
        <v>9.4666666666666662E-4</v>
      </c>
      <c r="E209" s="117" t="s">
        <v>11</v>
      </c>
      <c r="F209" s="480"/>
      <c r="G209" s="481"/>
      <c r="H209" s="77">
        <f>+IF(E209="SI",D209,0)</f>
        <v>9.4666666666666662E-4</v>
      </c>
      <c r="I209" s="114"/>
      <c r="J209" s="512"/>
    </row>
    <row r="210" spans="1:12" ht="79.5" customHeight="1" x14ac:dyDescent="0.35">
      <c r="A210" s="152">
        <v>2131</v>
      </c>
      <c r="B210" s="118" t="s">
        <v>514</v>
      </c>
      <c r="C210" s="128"/>
      <c r="D210" s="112">
        <f>0.142/150</f>
        <v>9.4666666666666662E-4</v>
      </c>
      <c r="E210" s="117" t="s">
        <v>18</v>
      </c>
      <c r="F210" s="480"/>
      <c r="G210" s="481"/>
      <c r="H210" s="77">
        <f>+IF(E210="SI",D210,0)</f>
        <v>0</v>
      </c>
      <c r="I210" s="114"/>
      <c r="J210" s="512"/>
    </row>
    <row r="211" spans="1:12" s="108" customFormat="1" ht="28" x14ac:dyDescent="0.35">
      <c r="A211" s="101"/>
      <c r="B211" s="129" t="s">
        <v>515</v>
      </c>
      <c r="C211" s="130"/>
      <c r="D211" s="131"/>
      <c r="E211" s="125"/>
      <c r="F211" s="476"/>
      <c r="G211" s="477"/>
      <c r="H211" s="106"/>
      <c r="I211" s="107"/>
      <c r="J211" s="512"/>
      <c r="K211"/>
      <c r="L211"/>
    </row>
    <row r="212" spans="1:12" s="108" customFormat="1" ht="28" x14ac:dyDescent="0.35">
      <c r="A212" s="139"/>
      <c r="B212" s="129" t="s">
        <v>516</v>
      </c>
      <c r="C212" s="130"/>
      <c r="D212" s="131"/>
      <c r="E212" s="125"/>
      <c r="F212" s="476"/>
      <c r="G212" s="477"/>
      <c r="H212" s="106"/>
      <c r="I212" s="107"/>
      <c r="J212" s="512"/>
      <c r="K212"/>
      <c r="L212"/>
    </row>
    <row r="213" spans="1:12" ht="28" x14ac:dyDescent="0.35">
      <c r="A213" s="151">
        <v>2132</v>
      </c>
      <c r="B213" s="118" t="s">
        <v>517</v>
      </c>
      <c r="C213" s="128"/>
      <c r="D213" s="112">
        <f>0.142/150</f>
        <v>9.4666666666666662E-4</v>
      </c>
      <c r="E213" s="117" t="s">
        <v>18</v>
      </c>
      <c r="F213" s="470"/>
      <c r="G213" s="471"/>
      <c r="H213" s="77">
        <f>+IF(E213="SI",D213,0)</f>
        <v>0</v>
      </c>
      <c r="I213" s="114"/>
      <c r="J213" s="512"/>
    </row>
    <row r="214" spans="1:12" ht="30.75" customHeight="1" x14ac:dyDescent="0.35">
      <c r="A214" s="151">
        <v>2133</v>
      </c>
      <c r="B214" s="116" t="s">
        <v>518</v>
      </c>
      <c r="C214" s="128"/>
      <c r="D214" s="112">
        <f>0.142/150</f>
        <v>9.4666666666666662E-4</v>
      </c>
      <c r="E214" s="117" t="s">
        <v>18</v>
      </c>
      <c r="F214" s="470"/>
      <c r="G214" s="471"/>
      <c r="H214" s="77">
        <f>+IF(E214="SI",D214,0)</f>
        <v>0</v>
      </c>
      <c r="I214" s="114"/>
      <c r="J214" s="512"/>
    </row>
    <row r="215" spans="1:12" ht="29.25" customHeight="1" x14ac:dyDescent="0.35">
      <c r="A215" s="151">
        <v>2134</v>
      </c>
      <c r="B215" s="118" t="s">
        <v>519</v>
      </c>
      <c r="C215" s="128"/>
      <c r="D215" s="112">
        <f>0.142/150</f>
        <v>9.4666666666666662E-4</v>
      </c>
      <c r="E215" s="117" t="s">
        <v>18</v>
      </c>
      <c r="F215" s="470"/>
      <c r="G215" s="471"/>
      <c r="H215" s="77">
        <f>+IF(E215="SI",D215,0)</f>
        <v>0</v>
      </c>
      <c r="I215" s="114"/>
      <c r="J215" s="512"/>
    </row>
    <row r="216" spans="1:12" ht="28" x14ac:dyDescent="0.35">
      <c r="A216" s="151">
        <v>2135</v>
      </c>
      <c r="B216" s="118" t="s">
        <v>520</v>
      </c>
      <c r="C216" s="128"/>
      <c r="D216" s="112">
        <f>0.142/150</f>
        <v>9.4666666666666662E-4</v>
      </c>
      <c r="E216" s="117" t="s">
        <v>18</v>
      </c>
      <c r="F216" s="470"/>
      <c r="G216" s="471"/>
      <c r="H216" s="77">
        <f>+IF(E216="SI",D216,0)</f>
        <v>0</v>
      </c>
      <c r="I216" s="114"/>
      <c r="J216" s="512"/>
    </row>
    <row r="217" spans="1:12" s="108" customFormat="1" x14ac:dyDescent="0.35">
      <c r="A217" s="101"/>
      <c r="B217" s="129" t="s">
        <v>521</v>
      </c>
      <c r="C217" s="130"/>
      <c r="D217" s="131"/>
      <c r="E217" s="125"/>
      <c r="F217" s="476"/>
      <c r="G217" s="477"/>
      <c r="H217" s="106"/>
      <c r="I217" s="107"/>
      <c r="J217" s="512"/>
      <c r="K217"/>
      <c r="L217"/>
    </row>
    <row r="218" spans="1:12" ht="42" x14ac:dyDescent="0.35">
      <c r="A218" s="148">
        <v>2136</v>
      </c>
      <c r="B218" s="118" t="s">
        <v>522</v>
      </c>
      <c r="C218" s="128"/>
      <c r="D218" s="112">
        <f>0.142/150</f>
        <v>9.4666666666666662E-4</v>
      </c>
      <c r="E218" s="117" t="s">
        <v>18</v>
      </c>
      <c r="F218" s="478"/>
      <c r="G218" s="479"/>
      <c r="H218" s="77">
        <f>+IF(E218="SI",D218,0)</f>
        <v>0</v>
      </c>
      <c r="I218" s="114"/>
      <c r="J218" s="512"/>
    </row>
    <row r="219" spans="1:12" s="108" customFormat="1" x14ac:dyDescent="0.35">
      <c r="A219" s="101"/>
      <c r="B219" s="145" t="s">
        <v>523</v>
      </c>
      <c r="C219" s="130"/>
      <c r="D219" s="131"/>
      <c r="E219" s="125"/>
      <c r="F219" s="476"/>
      <c r="G219" s="477"/>
      <c r="H219" s="106"/>
      <c r="I219" s="107"/>
      <c r="J219" s="512"/>
      <c r="K219"/>
      <c r="L219"/>
    </row>
    <row r="220" spans="1:12" ht="28" x14ac:dyDescent="0.35">
      <c r="A220" s="152">
        <v>2137</v>
      </c>
      <c r="B220" s="118" t="s">
        <v>524</v>
      </c>
      <c r="C220" s="128"/>
      <c r="D220" s="112">
        <f t="shared" ref="D220:D229" si="12">0.142/150</f>
        <v>9.4666666666666662E-4</v>
      </c>
      <c r="E220" s="117" t="s">
        <v>18</v>
      </c>
      <c r="F220" s="474"/>
      <c r="G220" s="475"/>
      <c r="H220" s="77">
        <f t="shared" ref="H220:H229" si="13">+IF(E220="SI",D220,0)</f>
        <v>0</v>
      </c>
      <c r="I220" s="114"/>
      <c r="J220" s="512"/>
    </row>
    <row r="221" spans="1:12" x14ac:dyDescent="0.35">
      <c r="A221" s="152">
        <v>2138</v>
      </c>
      <c r="B221" s="118" t="s">
        <v>525</v>
      </c>
      <c r="C221" s="128"/>
      <c r="D221" s="112">
        <f t="shared" si="12"/>
        <v>9.4666666666666662E-4</v>
      </c>
      <c r="E221" s="117" t="s">
        <v>18</v>
      </c>
      <c r="F221" s="474"/>
      <c r="G221" s="475"/>
      <c r="H221" s="77">
        <f t="shared" si="13"/>
        <v>0</v>
      </c>
      <c r="I221" s="114"/>
      <c r="J221" s="512"/>
    </row>
    <row r="222" spans="1:12" ht="28" x14ac:dyDescent="0.35">
      <c r="A222" s="152">
        <v>2139</v>
      </c>
      <c r="B222" s="118" t="s">
        <v>526</v>
      </c>
      <c r="C222" s="128"/>
      <c r="D222" s="112">
        <f t="shared" si="12"/>
        <v>9.4666666666666662E-4</v>
      </c>
      <c r="E222" s="117" t="s">
        <v>18</v>
      </c>
      <c r="F222" s="474"/>
      <c r="G222" s="475"/>
      <c r="H222" s="77">
        <f t="shared" si="13"/>
        <v>0</v>
      </c>
      <c r="I222" s="114"/>
      <c r="J222" s="512"/>
    </row>
    <row r="223" spans="1:12" x14ac:dyDescent="0.35">
      <c r="A223" s="152">
        <v>2140</v>
      </c>
      <c r="B223" s="118" t="s">
        <v>527</v>
      </c>
      <c r="C223" s="128"/>
      <c r="D223" s="112">
        <f t="shared" si="12"/>
        <v>9.4666666666666662E-4</v>
      </c>
      <c r="E223" s="117" t="s">
        <v>18</v>
      </c>
      <c r="F223" s="474"/>
      <c r="G223" s="475"/>
      <c r="H223" s="77">
        <f t="shared" si="13"/>
        <v>0</v>
      </c>
      <c r="I223" s="114"/>
      <c r="J223" s="512"/>
    </row>
    <row r="224" spans="1:12" x14ac:dyDescent="0.35">
      <c r="A224" s="152">
        <v>2141</v>
      </c>
      <c r="B224" s="118" t="s">
        <v>528</v>
      </c>
      <c r="C224" s="128"/>
      <c r="D224" s="112">
        <f t="shared" si="12"/>
        <v>9.4666666666666662E-4</v>
      </c>
      <c r="E224" s="117" t="s">
        <v>18</v>
      </c>
      <c r="F224" s="474"/>
      <c r="G224" s="475"/>
      <c r="H224" s="77">
        <f t="shared" si="13"/>
        <v>0</v>
      </c>
      <c r="I224" s="114"/>
      <c r="J224" s="512"/>
    </row>
    <row r="225" spans="1:12" ht="28" x14ac:dyDescent="0.35">
      <c r="A225" s="152">
        <v>2142</v>
      </c>
      <c r="B225" s="118" t="s">
        <v>529</v>
      </c>
      <c r="C225" s="128"/>
      <c r="D225" s="112">
        <f t="shared" si="12"/>
        <v>9.4666666666666662E-4</v>
      </c>
      <c r="E225" s="117" t="s">
        <v>18</v>
      </c>
      <c r="F225" s="474"/>
      <c r="G225" s="475"/>
      <c r="H225" s="77">
        <f t="shared" si="13"/>
        <v>0</v>
      </c>
      <c r="I225" s="114"/>
      <c r="J225" s="512"/>
    </row>
    <row r="226" spans="1:12" ht="28" x14ac:dyDescent="0.35">
      <c r="A226" s="152">
        <v>2143</v>
      </c>
      <c r="B226" s="118" t="s">
        <v>530</v>
      </c>
      <c r="C226" s="128"/>
      <c r="D226" s="112">
        <f t="shared" si="12"/>
        <v>9.4666666666666662E-4</v>
      </c>
      <c r="E226" s="117" t="s">
        <v>18</v>
      </c>
      <c r="F226" s="474"/>
      <c r="G226" s="475"/>
      <c r="H226" s="77">
        <f t="shared" si="13"/>
        <v>0</v>
      </c>
      <c r="I226" s="114"/>
      <c r="J226" s="512"/>
    </row>
    <row r="227" spans="1:12" x14ac:dyDescent="0.35">
      <c r="A227" s="152">
        <v>2144</v>
      </c>
      <c r="B227" s="118" t="s">
        <v>531</v>
      </c>
      <c r="C227" s="128"/>
      <c r="D227" s="112">
        <f t="shared" si="12"/>
        <v>9.4666666666666662E-4</v>
      </c>
      <c r="E227" s="117" t="s">
        <v>18</v>
      </c>
      <c r="F227" s="474"/>
      <c r="G227" s="475"/>
      <c r="H227" s="77">
        <f t="shared" si="13"/>
        <v>0</v>
      </c>
      <c r="I227" s="114"/>
      <c r="J227" s="512"/>
    </row>
    <row r="228" spans="1:12" ht="28" x14ac:dyDescent="0.35">
      <c r="A228" s="152">
        <v>2145</v>
      </c>
      <c r="B228" s="118" t="s">
        <v>532</v>
      </c>
      <c r="C228" s="128"/>
      <c r="D228" s="112">
        <f t="shared" si="12"/>
        <v>9.4666666666666662E-4</v>
      </c>
      <c r="E228" s="117" t="s">
        <v>18</v>
      </c>
      <c r="F228" s="474"/>
      <c r="G228" s="475"/>
      <c r="H228" s="77">
        <f t="shared" si="13"/>
        <v>0</v>
      </c>
      <c r="I228" s="114"/>
      <c r="J228" s="512"/>
    </row>
    <row r="229" spans="1:12" ht="42" x14ac:dyDescent="0.35">
      <c r="A229" s="152">
        <v>2146</v>
      </c>
      <c r="B229" s="118" t="s">
        <v>533</v>
      </c>
      <c r="C229" s="128"/>
      <c r="D229" s="112">
        <f t="shared" si="12"/>
        <v>9.4666666666666662E-4</v>
      </c>
      <c r="E229" s="117" t="s">
        <v>18</v>
      </c>
      <c r="F229" s="474"/>
      <c r="G229" s="475"/>
      <c r="H229" s="77">
        <f t="shared" si="13"/>
        <v>0</v>
      </c>
      <c r="I229" s="114"/>
      <c r="J229" s="512"/>
    </row>
    <row r="230" spans="1:12" s="108" customFormat="1" x14ac:dyDescent="0.35">
      <c r="A230" s="139"/>
      <c r="B230" s="145" t="s">
        <v>534</v>
      </c>
      <c r="C230" s="130"/>
      <c r="D230" s="131"/>
      <c r="E230" s="125"/>
      <c r="F230" s="476"/>
      <c r="G230" s="477"/>
      <c r="H230" s="106"/>
      <c r="I230" s="107"/>
      <c r="J230" s="512"/>
      <c r="K230"/>
      <c r="L230"/>
    </row>
    <row r="231" spans="1:12" s="108" customFormat="1" ht="42.75" customHeight="1" x14ac:dyDescent="0.35">
      <c r="A231" s="101"/>
      <c r="B231" s="129" t="s">
        <v>535</v>
      </c>
      <c r="C231" s="130"/>
      <c r="D231" s="131"/>
      <c r="E231" s="125"/>
      <c r="F231" s="476"/>
      <c r="G231" s="477"/>
      <c r="H231" s="106"/>
      <c r="I231" s="107"/>
      <c r="J231" s="512"/>
      <c r="K231"/>
      <c r="L231"/>
    </row>
    <row r="232" spans="1:12" ht="57" customHeight="1" x14ac:dyDescent="0.35">
      <c r="A232" s="148">
        <v>2147</v>
      </c>
      <c r="B232" s="118" t="s">
        <v>536</v>
      </c>
      <c r="C232" s="128"/>
      <c r="D232" s="112">
        <f>0.142/150</f>
        <v>9.4666666666666662E-4</v>
      </c>
      <c r="E232" s="117" t="s">
        <v>14</v>
      </c>
      <c r="F232" s="470"/>
      <c r="G232" s="471"/>
      <c r="H232" s="77">
        <f>+IF(E232="SI",D232,0)</f>
        <v>0</v>
      </c>
      <c r="I232" s="114"/>
      <c r="J232" s="512"/>
    </row>
    <row r="233" spans="1:12" ht="87" customHeight="1" x14ac:dyDescent="0.35">
      <c r="A233" s="148">
        <v>2148</v>
      </c>
      <c r="B233" s="118" t="s">
        <v>537</v>
      </c>
      <c r="C233" s="128"/>
      <c r="D233" s="112">
        <f>0.142/150</f>
        <v>9.4666666666666662E-4</v>
      </c>
      <c r="E233" s="117" t="s">
        <v>14</v>
      </c>
      <c r="F233" s="470"/>
      <c r="G233" s="471"/>
      <c r="H233" s="77">
        <f>+IF(E233="SI",D233,0)</f>
        <v>0</v>
      </c>
      <c r="I233" s="114"/>
      <c r="J233" s="512"/>
    </row>
    <row r="234" spans="1:12" ht="28" x14ac:dyDescent="0.35">
      <c r="A234" s="148">
        <v>2149</v>
      </c>
      <c r="B234" s="118" t="s">
        <v>538</v>
      </c>
      <c r="C234" s="128"/>
      <c r="D234" s="112">
        <f>0.142/150</f>
        <v>9.4666666666666662E-4</v>
      </c>
      <c r="E234" s="117" t="s">
        <v>14</v>
      </c>
      <c r="F234" s="470"/>
      <c r="G234" s="471"/>
      <c r="H234" s="77">
        <f>+IF(E234="SI",D234,0)</f>
        <v>0</v>
      </c>
      <c r="I234" s="114"/>
      <c r="J234" s="512"/>
    </row>
    <row r="235" spans="1:12" ht="28" x14ac:dyDescent="0.35">
      <c r="A235" s="148">
        <v>2150</v>
      </c>
      <c r="B235" s="118" t="s">
        <v>539</v>
      </c>
      <c r="C235" s="128"/>
      <c r="D235" s="112">
        <f>0.142/150</f>
        <v>9.4666666666666662E-4</v>
      </c>
      <c r="E235" s="117" t="s">
        <v>14</v>
      </c>
      <c r="F235" s="470"/>
      <c r="G235" s="471"/>
      <c r="H235" s="77">
        <f>+IF(E235="SI",D235,0)</f>
        <v>0</v>
      </c>
      <c r="I235" s="114"/>
      <c r="J235" s="513"/>
    </row>
    <row r="236" spans="1:12" ht="28.5" customHeight="1" thickBot="1" x14ac:dyDescent="0.4">
      <c r="A236" s="425" t="s">
        <v>540</v>
      </c>
      <c r="B236" s="425"/>
      <c r="C236" s="425"/>
      <c r="D236" s="425"/>
      <c r="E236" s="425"/>
      <c r="F236" s="425"/>
      <c r="G236" s="426"/>
      <c r="H236" s="472" t="s">
        <v>3</v>
      </c>
      <c r="I236" s="45"/>
      <c r="J236" s="355" t="s">
        <v>230</v>
      </c>
    </row>
    <row r="237" spans="1:12" s="49" customFormat="1" ht="38.25" customHeight="1" x14ac:dyDescent="0.35">
      <c r="A237" s="446" t="s">
        <v>4</v>
      </c>
      <c r="B237" s="446"/>
      <c r="C237" s="153" t="s">
        <v>60</v>
      </c>
      <c r="D237" s="153" t="s">
        <v>6</v>
      </c>
      <c r="E237" s="153" t="s">
        <v>7</v>
      </c>
      <c r="F237" s="446" t="s">
        <v>8</v>
      </c>
      <c r="G237" s="446"/>
      <c r="H237" s="473"/>
      <c r="I237" s="48"/>
      <c r="J237" s="355"/>
    </row>
    <row r="238" spans="1:12" ht="66.75" customHeight="1" x14ac:dyDescent="0.35">
      <c r="A238" s="154" t="s">
        <v>62</v>
      </c>
      <c r="B238" s="155" t="s">
        <v>541</v>
      </c>
      <c r="C238" s="156"/>
      <c r="D238" s="157"/>
      <c r="E238" s="158"/>
      <c r="F238" s="462"/>
      <c r="G238" s="462"/>
      <c r="H238" s="69"/>
      <c r="I238" s="114"/>
      <c r="J238" s="463">
        <f>SUM(H238:H286)</f>
        <v>0.13231818181818183</v>
      </c>
    </row>
    <row r="239" spans="1:12" ht="118.5" customHeight="1" x14ac:dyDescent="0.35">
      <c r="A239" s="159" t="s">
        <v>62</v>
      </c>
      <c r="B239" s="160" t="s">
        <v>542</v>
      </c>
      <c r="C239" s="161"/>
      <c r="D239" s="162">
        <f>0.142/44</f>
        <v>3.2272727272727271E-3</v>
      </c>
      <c r="E239" s="163" t="s">
        <v>11</v>
      </c>
      <c r="F239" s="459"/>
      <c r="G239" s="459"/>
      <c r="H239" s="164">
        <f>+IF(E239="SI",D239,IF(E239="NA",D239,0))</f>
        <v>3.2272727272727271E-3</v>
      </c>
      <c r="I239" s="114"/>
      <c r="J239" s="464"/>
    </row>
    <row r="240" spans="1:12" ht="28" x14ac:dyDescent="0.35">
      <c r="A240" s="154" t="s">
        <v>64</v>
      </c>
      <c r="B240" s="165" t="s">
        <v>543</v>
      </c>
      <c r="C240" s="156"/>
      <c r="D240" s="166"/>
      <c r="E240" s="158"/>
      <c r="F240" s="466"/>
      <c r="G240" s="467"/>
      <c r="H240" s="167"/>
      <c r="I240" s="114"/>
      <c r="J240" s="464"/>
    </row>
    <row r="241" spans="1:10" ht="70" x14ac:dyDescent="0.35">
      <c r="A241" s="168" t="s">
        <v>544</v>
      </c>
      <c r="B241" s="169" t="s">
        <v>545</v>
      </c>
      <c r="C241" s="161"/>
      <c r="D241" s="162">
        <f t="shared" ref="D241:D267" si="14">0.142/44</f>
        <v>3.2272727272727271E-3</v>
      </c>
      <c r="E241" s="163" t="s">
        <v>11</v>
      </c>
      <c r="F241" s="333"/>
      <c r="G241" s="335"/>
      <c r="H241" s="164">
        <f t="shared" ref="H241:H273" si="15">+IF(E241="SI",D241,IF(E241="NA",D241,0))</f>
        <v>3.2272727272727271E-3</v>
      </c>
      <c r="I241" s="114"/>
      <c r="J241" s="464"/>
    </row>
    <row r="242" spans="1:10" ht="45.75" customHeight="1" x14ac:dyDescent="0.35">
      <c r="A242" s="168" t="s">
        <v>546</v>
      </c>
      <c r="B242" s="170" t="s">
        <v>547</v>
      </c>
      <c r="C242" s="161"/>
      <c r="D242" s="162">
        <f t="shared" si="14"/>
        <v>3.2272727272727271E-3</v>
      </c>
      <c r="E242" s="163" t="s">
        <v>11</v>
      </c>
      <c r="F242" s="468" t="s">
        <v>982</v>
      </c>
      <c r="G242" s="469"/>
      <c r="H242" s="164">
        <f t="shared" si="15"/>
        <v>3.2272727272727271E-3</v>
      </c>
      <c r="I242" s="114"/>
      <c r="J242" s="464"/>
    </row>
    <row r="243" spans="1:10" ht="56" x14ac:dyDescent="0.35">
      <c r="A243" s="159" t="s">
        <v>66</v>
      </c>
      <c r="B243" s="160" t="s">
        <v>548</v>
      </c>
      <c r="C243" s="161"/>
      <c r="D243" s="162">
        <f t="shared" si="14"/>
        <v>3.2272727272727271E-3</v>
      </c>
      <c r="E243" s="163" t="s">
        <v>11</v>
      </c>
      <c r="F243" s="415" t="s">
        <v>983</v>
      </c>
      <c r="G243" s="412"/>
      <c r="H243" s="164">
        <f t="shared" si="15"/>
        <v>3.2272727272727271E-3</v>
      </c>
      <c r="I243" s="114"/>
      <c r="J243" s="464"/>
    </row>
    <row r="244" spans="1:10" ht="34.5" customHeight="1" x14ac:dyDescent="0.35">
      <c r="A244" s="159" t="s">
        <v>68</v>
      </c>
      <c r="B244" s="160" t="s">
        <v>549</v>
      </c>
      <c r="C244" s="161"/>
      <c r="D244" s="162">
        <f t="shared" si="14"/>
        <v>3.2272727272727271E-3</v>
      </c>
      <c r="E244" s="163" t="s">
        <v>11</v>
      </c>
      <c r="F244" s="436" t="s">
        <v>980</v>
      </c>
      <c r="G244" s="437"/>
      <c r="H244" s="164">
        <f t="shared" si="15"/>
        <v>3.2272727272727271E-3</v>
      </c>
      <c r="I244" s="114"/>
      <c r="J244" s="464"/>
    </row>
    <row r="245" spans="1:10" ht="42" x14ac:dyDescent="0.35">
      <c r="A245" s="159" t="s">
        <v>69</v>
      </c>
      <c r="B245" s="160" t="s">
        <v>550</v>
      </c>
      <c r="C245" s="161"/>
      <c r="D245" s="162">
        <f t="shared" si="14"/>
        <v>3.2272727272727271E-3</v>
      </c>
      <c r="E245" s="163" t="s">
        <v>18</v>
      </c>
      <c r="F245" s="409"/>
      <c r="G245" s="410"/>
      <c r="H245" s="164">
        <f t="shared" si="15"/>
        <v>3.2272727272727271E-3</v>
      </c>
      <c r="I245" s="114"/>
      <c r="J245" s="464"/>
    </row>
    <row r="246" spans="1:10" ht="80.25" customHeight="1" x14ac:dyDescent="0.35">
      <c r="A246" s="159" t="s">
        <v>71</v>
      </c>
      <c r="B246" s="160" t="s">
        <v>551</v>
      </c>
      <c r="C246" s="161"/>
      <c r="D246" s="162">
        <f t="shared" si="14"/>
        <v>3.2272727272727271E-3</v>
      </c>
      <c r="E246" s="163" t="s">
        <v>11</v>
      </c>
      <c r="F246" s="415"/>
      <c r="G246" s="412"/>
      <c r="H246" s="164">
        <f t="shared" si="15"/>
        <v>3.2272727272727271E-3</v>
      </c>
      <c r="I246" s="114"/>
      <c r="J246" s="464"/>
    </row>
    <row r="247" spans="1:10" ht="28.15" customHeight="1" x14ac:dyDescent="0.35">
      <c r="A247" s="159" t="s">
        <v>73</v>
      </c>
      <c r="B247" s="160" t="s">
        <v>552</v>
      </c>
      <c r="C247" s="161"/>
      <c r="D247" s="162">
        <f t="shared" si="14"/>
        <v>3.2272727272727271E-3</v>
      </c>
      <c r="E247" s="163" t="s">
        <v>18</v>
      </c>
      <c r="F247" s="415"/>
      <c r="G247" s="412"/>
      <c r="H247" s="164">
        <f t="shared" si="15"/>
        <v>3.2272727272727271E-3</v>
      </c>
      <c r="I247" s="114"/>
      <c r="J247" s="464"/>
    </row>
    <row r="248" spans="1:10" ht="28" x14ac:dyDescent="0.35">
      <c r="A248" s="154" t="s">
        <v>75</v>
      </c>
      <c r="B248" s="165" t="s">
        <v>553</v>
      </c>
      <c r="C248" s="156"/>
      <c r="D248" s="162">
        <f t="shared" si="14"/>
        <v>3.2272727272727271E-3</v>
      </c>
      <c r="E248" s="163" t="s">
        <v>11</v>
      </c>
      <c r="F248" s="333"/>
      <c r="G248" s="335"/>
      <c r="H248" s="164">
        <f t="shared" si="15"/>
        <v>3.2272727272727271E-3</v>
      </c>
      <c r="I248" s="114"/>
      <c r="J248" s="464"/>
    </row>
    <row r="249" spans="1:10" ht="42" x14ac:dyDescent="0.35">
      <c r="A249" s="159" t="s">
        <v>554</v>
      </c>
      <c r="B249" s="160" t="s">
        <v>555</v>
      </c>
      <c r="C249" s="161"/>
      <c r="D249" s="162">
        <f t="shared" si="14"/>
        <v>3.2272727272727271E-3</v>
      </c>
      <c r="E249" s="163" t="s">
        <v>11</v>
      </c>
      <c r="F249" s="333"/>
      <c r="G249" s="335"/>
      <c r="H249" s="164">
        <f t="shared" si="15"/>
        <v>3.2272727272727271E-3</v>
      </c>
      <c r="I249" s="114"/>
      <c r="J249" s="464"/>
    </row>
    <row r="250" spans="1:10" x14ac:dyDescent="0.35">
      <c r="A250" s="159" t="s">
        <v>556</v>
      </c>
      <c r="B250" s="160" t="s">
        <v>557</v>
      </c>
      <c r="C250" s="161"/>
      <c r="D250" s="162">
        <f t="shared" si="14"/>
        <v>3.2272727272727271E-3</v>
      </c>
      <c r="E250" s="163" t="s">
        <v>18</v>
      </c>
      <c r="F250" s="333"/>
      <c r="G250" s="335"/>
      <c r="H250" s="164">
        <f t="shared" si="15"/>
        <v>3.2272727272727271E-3</v>
      </c>
      <c r="I250" s="114"/>
      <c r="J250" s="464"/>
    </row>
    <row r="251" spans="1:10" x14ac:dyDescent="0.35">
      <c r="A251" s="159" t="s">
        <v>558</v>
      </c>
      <c r="B251" s="160" t="s">
        <v>559</v>
      </c>
      <c r="C251" s="161"/>
      <c r="D251" s="162">
        <f t="shared" si="14"/>
        <v>3.2272727272727271E-3</v>
      </c>
      <c r="E251" s="163" t="s">
        <v>11</v>
      </c>
      <c r="F251" s="333"/>
      <c r="G251" s="335"/>
      <c r="H251" s="164">
        <f t="shared" si="15"/>
        <v>3.2272727272727271E-3</v>
      </c>
      <c r="I251" s="114"/>
      <c r="J251" s="464"/>
    </row>
    <row r="252" spans="1:10" ht="28" x14ac:dyDescent="0.35">
      <c r="A252" s="154" t="s">
        <v>560</v>
      </c>
      <c r="B252" s="165" t="s">
        <v>561</v>
      </c>
      <c r="C252" s="156"/>
      <c r="D252" s="162">
        <f t="shared" si="14"/>
        <v>3.2272727272727271E-3</v>
      </c>
      <c r="E252" s="163" t="s">
        <v>11</v>
      </c>
      <c r="F252" s="333"/>
      <c r="G252" s="335"/>
      <c r="H252" s="164">
        <f t="shared" si="15"/>
        <v>3.2272727272727271E-3</v>
      </c>
      <c r="I252" s="114"/>
      <c r="J252" s="464"/>
    </row>
    <row r="253" spans="1:10" ht="103.5" customHeight="1" x14ac:dyDescent="0.35">
      <c r="A253" s="168" t="s">
        <v>562</v>
      </c>
      <c r="B253" s="169" t="s">
        <v>563</v>
      </c>
      <c r="C253" s="161"/>
      <c r="D253" s="162">
        <f t="shared" si="14"/>
        <v>3.2272727272727271E-3</v>
      </c>
      <c r="E253" s="163" t="s">
        <v>11</v>
      </c>
      <c r="F253" s="333"/>
      <c r="G253" s="335"/>
      <c r="H253" s="164">
        <f t="shared" si="15"/>
        <v>3.2272727272727271E-3</v>
      </c>
      <c r="I253" s="114"/>
      <c r="J253" s="464"/>
    </row>
    <row r="254" spans="1:10" ht="31.5" customHeight="1" x14ac:dyDescent="0.35">
      <c r="A254" s="159" t="s">
        <v>564</v>
      </c>
      <c r="B254" s="171" t="s">
        <v>565</v>
      </c>
      <c r="C254" s="161"/>
      <c r="D254" s="162">
        <f t="shared" si="14"/>
        <v>3.2272727272727271E-3</v>
      </c>
      <c r="E254" s="163" t="s">
        <v>11</v>
      </c>
      <c r="F254" s="333"/>
      <c r="G254" s="335"/>
      <c r="H254" s="164">
        <f t="shared" si="15"/>
        <v>3.2272727272727271E-3</v>
      </c>
      <c r="I254" s="114"/>
      <c r="J254" s="464"/>
    </row>
    <row r="255" spans="1:10" ht="32.25" customHeight="1" x14ac:dyDescent="0.35">
      <c r="A255" s="159" t="s">
        <v>566</v>
      </c>
      <c r="B255" s="171" t="s">
        <v>984</v>
      </c>
      <c r="C255" s="161"/>
      <c r="D255" s="162">
        <f t="shared" si="14"/>
        <v>3.2272727272727271E-3</v>
      </c>
      <c r="E255" s="163" t="s">
        <v>14</v>
      </c>
      <c r="F255" s="415" t="s">
        <v>981</v>
      </c>
      <c r="G255" s="412"/>
      <c r="H255" s="164">
        <f t="shared" si="15"/>
        <v>0</v>
      </c>
      <c r="I255" s="114"/>
      <c r="J255" s="464"/>
    </row>
    <row r="256" spans="1:10" ht="84" x14ac:dyDescent="0.35">
      <c r="A256" s="159" t="s">
        <v>77</v>
      </c>
      <c r="B256" s="160" t="s">
        <v>567</v>
      </c>
      <c r="C256" s="161"/>
      <c r="D256" s="162">
        <f t="shared" si="14"/>
        <v>3.2272727272727271E-3</v>
      </c>
      <c r="E256" s="163" t="s">
        <v>14</v>
      </c>
      <c r="F256" s="419"/>
      <c r="G256" s="420"/>
      <c r="H256" s="164">
        <f t="shared" si="15"/>
        <v>0</v>
      </c>
      <c r="I256" s="114"/>
      <c r="J256" s="464"/>
    </row>
    <row r="257" spans="1:10" ht="82.9" customHeight="1" x14ac:dyDescent="0.35">
      <c r="A257" s="159" t="s">
        <v>79</v>
      </c>
      <c r="B257" s="160" t="s">
        <v>568</v>
      </c>
      <c r="C257" s="161"/>
      <c r="D257" s="162">
        <f t="shared" si="14"/>
        <v>3.2272727272727271E-3</v>
      </c>
      <c r="E257" s="163" t="s">
        <v>14</v>
      </c>
      <c r="F257" s="409"/>
      <c r="G257" s="410"/>
      <c r="H257" s="164">
        <f t="shared" si="15"/>
        <v>0</v>
      </c>
      <c r="I257" s="114"/>
      <c r="J257" s="464"/>
    </row>
    <row r="258" spans="1:10" ht="50.25" customHeight="1" x14ac:dyDescent="0.35">
      <c r="A258" s="159" t="s">
        <v>82</v>
      </c>
      <c r="B258" s="160" t="s">
        <v>569</v>
      </c>
      <c r="C258" s="161"/>
      <c r="D258" s="162">
        <f t="shared" si="14"/>
        <v>3.2272727272727271E-3</v>
      </c>
      <c r="E258" s="163" t="s">
        <v>11</v>
      </c>
      <c r="F258" s="419"/>
      <c r="G258" s="420"/>
      <c r="H258" s="164">
        <f t="shared" si="15"/>
        <v>3.2272727272727271E-3</v>
      </c>
      <c r="I258" s="114"/>
      <c r="J258" s="464"/>
    </row>
    <row r="259" spans="1:10" ht="56" x14ac:dyDescent="0.35">
      <c r="A259" s="159" t="s">
        <v>84</v>
      </c>
      <c r="B259" s="160" t="s">
        <v>570</v>
      </c>
      <c r="C259" s="161"/>
      <c r="D259" s="162">
        <f t="shared" si="14"/>
        <v>3.2272727272727271E-3</v>
      </c>
      <c r="E259" s="163" t="s">
        <v>18</v>
      </c>
      <c r="F259" s="333"/>
      <c r="G259" s="335"/>
      <c r="H259" s="164">
        <f t="shared" si="15"/>
        <v>3.2272727272727271E-3</v>
      </c>
      <c r="I259" s="114"/>
      <c r="J259" s="464"/>
    </row>
    <row r="260" spans="1:10" ht="68.25" customHeight="1" x14ac:dyDescent="0.35">
      <c r="A260" s="172" t="s">
        <v>86</v>
      </c>
      <c r="B260" s="173" t="s">
        <v>571</v>
      </c>
      <c r="C260" s="174"/>
      <c r="D260" s="162">
        <f t="shared" si="14"/>
        <v>3.2272727272727271E-3</v>
      </c>
      <c r="E260" s="163" t="s">
        <v>18</v>
      </c>
      <c r="F260" s="409"/>
      <c r="G260" s="410"/>
      <c r="H260" s="164">
        <f t="shared" si="15"/>
        <v>3.2272727272727271E-3</v>
      </c>
      <c r="I260" s="114"/>
      <c r="J260" s="464"/>
    </row>
    <row r="261" spans="1:10" ht="56" x14ac:dyDescent="0.35">
      <c r="A261" s="168" t="s">
        <v>572</v>
      </c>
      <c r="B261" s="169" t="s">
        <v>573</v>
      </c>
      <c r="C261" s="161"/>
      <c r="D261" s="162">
        <f t="shared" si="14"/>
        <v>3.2272727272727271E-3</v>
      </c>
      <c r="E261" s="163" t="s">
        <v>18</v>
      </c>
      <c r="F261" s="333"/>
      <c r="G261" s="335"/>
      <c r="H261" s="164">
        <f t="shared" si="15"/>
        <v>3.2272727272727271E-3</v>
      </c>
      <c r="I261" s="114"/>
      <c r="J261" s="464"/>
    </row>
    <row r="262" spans="1:10" ht="28" x14ac:dyDescent="0.35">
      <c r="A262" s="168" t="s">
        <v>574</v>
      </c>
      <c r="B262" s="169" t="s">
        <v>575</v>
      </c>
      <c r="C262" s="161"/>
      <c r="D262" s="162">
        <f t="shared" si="14"/>
        <v>3.2272727272727271E-3</v>
      </c>
      <c r="E262" s="163" t="s">
        <v>18</v>
      </c>
      <c r="F262" s="333"/>
      <c r="G262" s="335"/>
      <c r="H262" s="164">
        <f t="shared" si="15"/>
        <v>3.2272727272727271E-3</v>
      </c>
      <c r="I262" s="114"/>
      <c r="J262" s="464"/>
    </row>
    <row r="263" spans="1:10" ht="74.25" customHeight="1" x14ac:dyDescent="0.35">
      <c r="A263" s="168" t="s">
        <v>576</v>
      </c>
      <c r="B263" s="170" t="s">
        <v>577</v>
      </c>
      <c r="C263" s="161"/>
      <c r="D263" s="162">
        <f t="shared" si="14"/>
        <v>3.2272727272727271E-3</v>
      </c>
      <c r="E263" s="163" t="s">
        <v>18</v>
      </c>
      <c r="F263" s="333"/>
      <c r="G263" s="335"/>
      <c r="H263" s="164">
        <f t="shared" si="15"/>
        <v>3.2272727272727271E-3</v>
      </c>
      <c r="I263" s="114"/>
      <c r="J263" s="464"/>
    </row>
    <row r="264" spans="1:10" ht="28" x14ac:dyDescent="0.35">
      <c r="A264" s="168" t="s">
        <v>578</v>
      </c>
      <c r="B264" s="169" t="s">
        <v>579</v>
      </c>
      <c r="C264" s="161"/>
      <c r="D264" s="162">
        <f t="shared" si="14"/>
        <v>3.2272727272727271E-3</v>
      </c>
      <c r="E264" s="163" t="s">
        <v>18</v>
      </c>
      <c r="F264" s="333"/>
      <c r="G264" s="335"/>
      <c r="H264" s="164">
        <f t="shared" si="15"/>
        <v>3.2272727272727271E-3</v>
      </c>
      <c r="I264" s="114"/>
      <c r="J264" s="464"/>
    </row>
    <row r="265" spans="1:10" ht="28" x14ac:dyDescent="0.35">
      <c r="A265" s="168" t="s">
        <v>580</v>
      </c>
      <c r="B265" s="169" t="s">
        <v>581</v>
      </c>
      <c r="C265" s="161"/>
      <c r="D265" s="162">
        <f t="shared" si="14"/>
        <v>3.2272727272727271E-3</v>
      </c>
      <c r="E265" s="163" t="s">
        <v>18</v>
      </c>
      <c r="F265" s="333"/>
      <c r="G265" s="335"/>
      <c r="H265" s="164">
        <f t="shared" si="15"/>
        <v>3.2272727272727271E-3</v>
      </c>
      <c r="I265" s="114"/>
      <c r="J265" s="464"/>
    </row>
    <row r="266" spans="1:10" ht="60.75" customHeight="1" x14ac:dyDescent="0.35">
      <c r="A266" s="159" t="s">
        <v>582</v>
      </c>
      <c r="B266" s="160" t="s">
        <v>583</v>
      </c>
      <c r="C266" s="161"/>
      <c r="D266" s="162">
        <f t="shared" si="14"/>
        <v>3.2272727272727271E-3</v>
      </c>
      <c r="E266" s="163" t="s">
        <v>18</v>
      </c>
      <c r="F266" s="333"/>
      <c r="G266" s="335"/>
      <c r="H266" s="164">
        <f t="shared" si="15"/>
        <v>3.2272727272727271E-3</v>
      </c>
      <c r="I266" s="114"/>
      <c r="J266" s="464"/>
    </row>
    <row r="267" spans="1:10" ht="86.25" customHeight="1" x14ac:dyDescent="0.35">
      <c r="A267" s="159" t="s">
        <v>584</v>
      </c>
      <c r="B267" s="160" t="s">
        <v>585</v>
      </c>
      <c r="C267" s="161"/>
      <c r="D267" s="162">
        <f t="shared" si="14"/>
        <v>3.2272727272727271E-3</v>
      </c>
      <c r="E267" s="163" t="s">
        <v>18</v>
      </c>
      <c r="F267" s="333"/>
      <c r="G267" s="335"/>
      <c r="H267" s="164">
        <f t="shared" si="15"/>
        <v>3.2272727272727271E-3</v>
      </c>
      <c r="I267" s="114"/>
      <c r="J267" s="464"/>
    </row>
    <row r="268" spans="1:10" x14ac:dyDescent="0.35">
      <c r="A268" s="457" t="s">
        <v>586</v>
      </c>
      <c r="B268" s="458"/>
      <c r="C268" s="156"/>
      <c r="D268" s="175"/>
      <c r="E268" s="163"/>
      <c r="F268" s="333"/>
      <c r="G268" s="335"/>
      <c r="H268" s="164"/>
      <c r="I268" s="114"/>
      <c r="J268" s="464"/>
    </row>
    <row r="269" spans="1:10" ht="33" customHeight="1" x14ac:dyDescent="0.35">
      <c r="A269" s="154" t="s">
        <v>587</v>
      </c>
      <c r="B269" s="176" t="s">
        <v>588</v>
      </c>
      <c r="C269" s="156"/>
      <c r="D269" s="162">
        <f t="shared" ref="D269:D274" si="16">0.142/44</f>
        <v>3.2272727272727271E-3</v>
      </c>
      <c r="E269" s="163" t="s">
        <v>18</v>
      </c>
      <c r="F269" s="333"/>
      <c r="G269" s="335"/>
      <c r="H269" s="164">
        <f t="shared" si="15"/>
        <v>3.2272727272727271E-3</v>
      </c>
      <c r="I269" s="114"/>
      <c r="J269" s="464"/>
    </row>
    <row r="270" spans="1:10" x14ac:dyDescent="0.35">
      <c r="A270" s="159" t="s">
        <v>589</v>
      </c>
      <c r="B270" s="160" t="s">
        <v>590</v>
      </c>
      <c r="C270" s="161"/>
      <c r="D270" s="162">
        <f t="shared" si="16"/>
        <v>3.2272727272727271E-3</v>
      </c>
      <c r="E270" s="163" t="s">
        <v>18</v>
      </c>
      <c r="F270" s="333"/>
      <c r="G270" s="335"/>
      <c r="H270" s="164">
        <f t="shared" si="15"/>
        <v>3.2272727272727271E-3</v>
      </c>
      <c r="I270" s="114"/>
      <c r="J270" s="464"/>
    </row>
    <row r="271" spans="1:10" ht="28" x14ac:dyDescent="0.35">
      <c r="A271" s="159" t="s">
        <v>591</v>
      </c>
      <c r="B271" s="160" t="s">
        <v>592</v>
      </c>
      <c r="C271" s="161"/>
      <c r="D271" s="162">
        <f t="shared" si="16"/>
        <v>3.2272727272727271E-3</v>
      </c>
      <c r="E271" s="163" t="s">
        <v>18</v>
      </c>
      <c r="F271" s="333"/>
      <c r="G271" s="335"/>
      <c r="H271" s="164">
        <f t="shared" si="15"/>
        <v>3.2272727272727271E-3</v>
      </c>
      <c r="I271" s="114"/>
      <c r="J271" s="464"/>
    </row>
    <row r="272" spans="1:10" ht="24.75" customHeight="1" x14ac:dyDescent="0.35">
      <c r="A272" s="177" t="s">
        <v>593</v>
      </c>
      <c r="B272" s="160" t="s">
        <v>594</v>
      </c>
      <c r="C272" s="161"/>
      <c r="D272" s="162">
        <f t="shared" si="16"/>
        <v>3.2272727272727271E-3</v>
      </c>
      <c r="E272" s="163" t="s">
        <v>18</v>
      </c>
      <c r="F272" s="333"/>
      <c r="G272" s="335"/>
      <c r="H272" s="164">
        <f t="shared" si="15"/>
        <v>3.2272727272727271E-3</v>
      </c>
      <c r="I272" s="114"/>
      <c r="J272" s="464"/>
    </row>
    <row r="273" spans="1:10" ht="22.5" customHeight="1" x14ac:dyDescent="0.35">
      <c r="A273" s="178" t="s">
        <v>595</v>
      </c>
      <c r="B273" s="179" t="s">
        <v>596</v>
      </c>
      <c r="C273" s="180"/>
      <c r="D273" s="162">
        <f t="shared" si="16"/>
        <v>3.2272727272727271E-3</v>
      </c>
      <c r="E273" s="163" t="s">
        <v>18</v>
      </c>
      <c r="F273" s="333"/>
      <c r="G273" s="335"/>
      <c r="H273" s="164">
        <f t="shared" si="15"/>
        <v>3.2272727272727271E-3</v>
      </c>
      <c r="I273" s="114"/>
      <c r="J273" s="464"/>
    </row>
    <row r="274" spans="1:10" ht="29.25" customHeight="1" x14ac:dyDescent="0.35">
      <c r="A274" s="177" t="s">
        <v>597</v>
      </c>
      <c r="B274" s="160" t="s">
        <v>598</v>
      </c>
      <c r="C274" s="161"/>
      <c r="D274" s="162">
        <f t="shared" si="16"/>
        <v>3.2272727272727271E-3</v>
      </c>
      <c r="E274" s="163" t="s">
        <v>18</v>
      </c>
      <c r="F274" s="333"/>
      <c r="G274" s="335"/>
      <c r="H274" s="164">
        <f>+IF(E274="SI",D274,IF(E274="NA",D274,0))</f>
        <v>3.2272727272727271E-3</v>
      </c>
      <c r="I274" s="181"/>
      <c r="J274" s="464"/>
    </row>
    <row r="275" spans="1:10" ht="29.25" customHeight="1" x14ac:dyDescent="0.35">
      <c r="A275" s="460" t="s">
        <v>534</v>
      </c>
      <c r="B275" s="461"/>
      <c r="C275" s="156"/>
      <c r="D275" s="175"/>
      <c r="E275" s="163" t="s">
        <v>18</v>
      </c>
      <c r="F275" s="333"/>
      <c r="G275" s="335"/>
      <c r="H275" s="164"/>
      <c r="I275" s="45"/>
      <c r="J275" s="464"/>
    </row>
    <row r="276" spans="1:10" ht="51" customHeight="1" x14ac:dyDescent="0.35">
      <c r="A276" s="177" t="s">
        <v>599</v>
      </c>
      <c r="B276" s="160" t="s">
        <v>600</v>
      </c>
      <c r="C276" s="161"/>
      <c r="D276" s="162">
        <f>0.142/44</f>
        <v>3.2272727272727271E-3</v>
      </c>
      <c r="E276" s="163" t="s">
        <v>18</v>
      </c>
      <c r="F276" s="333"/>
      <c r="G276" s="335"/>
      <c r="H276" s="164">
        <f>+IF(E276="SI",D276,IF(E276="NA",D276,0))</f>
        <v>3.2272727272727271E-3</v>
      </c>
      <c r="I276" s="45"/>
      <c r="J276" s="464"/>
    </row>
    <row r="277" spans="1:10" ht="29.25" customHeight="1" x14ac:dyDescent="0.35">
      <c r="A277" s="457" t="s">
        <v>601</v>
      </c>
      <c r="B277" s="458"/>
      <c r="C277" s="156"/>
      <c r="D277" s="182"/>
      <c r="E277" s="163"/>
      <c r="F277" s="333"/>
      <c r="G277" s="335"/>
      <c r="H277" s="164"/>
      <c r="I277" s="45"/>
      <c r="J277" s="464"/>
    </row>
    <row r="278" spans="1:10" ht="29.25" customHeight="1" x14ac:dyDescent="0.35">
      <c r="A278" s="183" t="s">
        <v>602</v>
      </c>
      <c r="B278" s="160" t="s">
        <v>603</v>
      </c>
      <c r="C278" s="161"/>
      <c r="D278" s="162">
        <f t="shared" ref="D278:D286" si="17">0.142/44</f>
        <v>3.2272727272727271E-3</v>
      </c>
      <c r="E278" s="163" t="s">
        <v>18</v>
      </c>
      <c r="F278" s="333"/>
      <c r="G278" s="335"/>
      <c r="H278" s="164">
        <f t="shared" ref="H278:H285" si="18">+IF(E278="SI",D278,IF(E278="NA",D278,0))</f>
        <v>3.2272727272727271E-3</v>
      </c>
      <c r="I278" s="45"/>
      <c r="J278" s="464"/>
    </row>
    <row r="279" spans="1:10" ht="44.25" customHeight="1" x14ac:dyDescent="0.35">
      <c r="A279" s="168" t="s">
        <v>602</v>
      </c>
      <c r="B279" s="169" t="s">
        <v>604</v>
      </c>
      <c r="C279" s="161"/>
      <c r="D279" s="162">
        <f t="shared" si="17"/>
        <v>3.2272727272727271E-3</v>
      </c>
      <c r="E279" s="163" t="s">
        <v>18</v>
      </c>
      <c r="F279" s="459"/>
      <c r="G279" s="459"/>
      <c r="H279" s="164">
        <f t="shared" si="18"/>
        <v>3.2272727272727271E-3</v>
      </c>
      <c r="I279" s="45"/>
      <c r="J279" s="464"/>
    </row>
    <row r="280" spans="1:10" ht="61.5" customHeight="1" x14ac:dyDescent="0.35">
      <c r="A280" s="168" t="s">
        <v>605</v>
      </c>
      <c r="B280" s="169" t="s">
        <v>606</v>
      </c>
      <c r="C280" s="161"/>
      <c r="D280" s="162">
        <f t="shared" si="17"/>
        <v>3.2272727272727271E-3</v>
      </c>
      <c r="E280" s="163" t="s">
        <v>18</v>
      </c>
      <c r="F280" s="459"/>
      <c r="G280" s="459"/>
      <c r="H280" s="164">
        <f t="shared" si="18"/>
        <v>3.2272727272727271E-3</v>
      </c>
      <c r="I280" s="45"/>
      <c r="J280" s="464"/>
    </row>
    <row r="281" spans="1:10" ht="52.5" customHeight="1" x14ac:dyDescent="0.35">
      <c r="A281" s="168" t="s">
        <v>607</v>
      </c>
      <c r="B281" s="169" t="s">
        <v>608</v>
      </c>
      <c r="C281" s="161"/>
      <c r="D281" s="162">
        <f t="shared" si="17"/>
        <v>3.2272727272727271E-3</v>
      </c>
      <c r="E281" s="163" t="s">
        <v>18</v>
      </c>
      <c r="F281" s="333"/>
      <c r="G281" s="335"/>
      <c r="H281" s="164">
        <f t="shared" si="18"/>
        <v>3.2272727272727271E-3</v>
      </c>
      <c r="I281" s="45"/>
      <c r="J281" s="464"/>
    </row>
    <row r="282" spans="1:10" ht="77.25" customHeight="1" x14ac:dyDescent="0.35">
      <c r="A282" s="168" t="s">
        <v>609</v>
      </c>
      <c r="B282" s="169" t="s">
        <v>610</v>
      </c>
      <c r="C282" s="161"/>
      <c r="D282" s="162">
        <f t="shared" si="17"/>
        <v>3.2272727272727271E-3</v>
      </c>
      <c r="E282" s="163" t="s">
        <v>18</v>
      </c>
      <c r="F282" s="333"/>
      <c r="G282" s="335"/>
      <c r="H282" s="164">
        <f t="shared" si="18"/>
        <v>3.2272727272727271E-3</v>
      </c>
      <c r="I282" s="45"/>
      <c r="J282" s="464"/>
    </row>
    <row r="283" spans="1:10" ht="29.25" customHeight="1" x14ac:dyDescent="0.35">
      <c r="A283" s="183" t="s">
        <v>605</v>
      </c>
      <c r="B283" s="160" t="s">
        <v>611</v>
      </c>
      <c r="C283" s="161"/>
      <c r="D283" s="162">
        <f t="shared" si="17"/>
        <v>3.2272727272727271E-3</v>
      </c>
      <c r="E283" s="163" t="s">
        <v>18</v>
      </c>
      <c r="F283" s="333"/>
      <c r="G283" s="335"/>
      <c r="H283" s="164">
        <f t="shared" si="18"/>
        <v>3.2272727272727271E-3</v>
      </c>
      <c r="I283" s="45"/>
      <c r="J283" s="464"/>
    </row>
    <row r="284" spans="1:10" ht="61.5" customHeight="1" x14ac:dyDescent="0.35">
      <c r="A284" s="177" t="s">
        <v>612</v>
      </c>
      <c r="B284" s="160" t="s">
        <v>613</v>
      </c>
      <c r="C284" s="161"/>
      <c r="D284" s="162">
        <f t="shared" si="17"/>
        <v>3.2272727272727271E-3</v>
      </c>
      <c r="E284" s="163" t="s">
        <v>18</v>
      </c>
      <c r="F284" s="333"/>
      <c r="G284" s="335"/>
      <c r="H284" s="164">
        <f t="shared" si="18"/>
        <v>3.2272727272727271E-3</v>
      </c>
      <c r="I284" s="45"/>
      <c r="J284" s="464"/>
    </row>
    <row r="285" spans="1:10" ht="82.5" customHeight="1" x14ac:dyDescent="0.35">
      <c r="A285" s="177" t="s">
        <v>614</v>
      </c>
      <c r="B285" s="160" t="s">
        <v>615</v>
      </c>
      <c r="C285" s="161"/>
      <c r="D285" s="162">
        <f t="shared" si="17"/>
        <v>3.2272727272727271E-3</v>
      </c>
      <c r="E285" s="163" t="s">
        <v>18</v>
      </c>
      <c r="F285" s="333"/>
      <c r="G285" s="335"/>
      <c r="H285" s="164">
        <f t="shared" si="18"/>
        <v>3.2272727272727271E-3</v>
      </c>
      <c r="I285" s="45"/>
      <c r="J285" s="464"/>
    </row>
    <row r="286" spans="1:10" ht="82.5" customHeight="1" x14ac:dyDescent="0.35">
      <c r="A286" s="177" t="s">
        <v>616</v>
      </c>
      <c r="B286" s="160" t="s">
        <v>617</v>
      </c>
      <c r="C286" s="161"/>
      <c r="D286" s="162">
        <f t="shared" si="17"/>
        <v>3.2272727272727271E-3</v>
      </c>
      <c r="E286" s="163" t="s">
        <v>18</v>
      </c>
      <c r="F286" s="184"/>
      <c r="G286" s="185"/>
      <c r="H286" s="164">
        <f>+IF(E286="SI",D286,IF(E286="NA",D286,0))</f>
        <v>3.2272727272727271E-3</v>
      </c>
      <c r="I286" s="45"/>
      <c r="J286" s="465"/>
    </row>
    <row r="287" spans="1:10" ht="31.5" customHeight="1" thickBot="1" x14ac:dyDescent="0.4">
      <c r="A287" s="454" t="s">
        <v>618</v>
      </c>
      <c r="B287" s="455"/>
      <c r="C287" s="455"/>
      <c r="D287" s="455"/>
      <c r="E287" s="455"/>
      <c r="F287" s="455"/>
      <c r="G287" s="456"/>
      <c r="H287" s="442" t="s">
        <v>3</v>
      </c>
      <c r="I287" s="45"/>
      <c r="J287" s="444" t="s">
        <v>230</v>
      </c>
    </row>
    <row r="288" spans="1:10" s="49" customFormat="1" ht="30" customHeight="1" x14ac:dyDescent="0.35">
      <c r="A288" s="446" t="s">
        <v>4</v>
      </c>
      <c r="B288" s="446"/>
      <c r="C288" s="153" t="s">
        <v>60</v>
      </c>
      <c r="D288" s="153" t="s">
        <v>6</v>
      </c>
      <c r="E288" s="153" t="s">
        <v>7</v>
      </c>
      <c r="F288" s="446" t="s">
        <v>8</v>
      </c>
      <c r="G288" s="446"/>
      <c r="H288" s="443"/>
      <c r="I288" s="48"/>
      <c r="J288" s="445"/>
    </row>
    <row r="289" spans="1:12" ht="65.25" customHeight="1" x14ac:dyDescent="0.35">
      <c r="A289" s="172" t="s">
        <v>89</v>
      </c>
      <c r="B289" s="173" t="s">
        <v>619</v>
      </c>
      <c r="C289" s="186"/>
      <c r="D289" s="187"/>
      <c r="E289" s="188"/>
      <c r="F289" s="447"/>
      <c r="G289" s="447"/>
      <c r="H289" s="189"/>
      <c r="I289" s="114"/>
      <c r="J289" s="448">
        <f>SUM(H289:H313)</f>
        <v>0.14199999999999999</v>
      </c>
    </row>
    <row r="290" spans="1:12" s="195" customFormat="1" ht="126" x14ac:dyDescent="0.35">
      <c r="A290" s="159" t="s">
        <v>620</v>
      </c>
      <c r="B290" s="190" t="s">
        <v>621</v>
      </c>
      <c r="C290" s="191"/>
      <c r="D290" s="162">
        <f>0.142/19</f>
        <v>7.4736842105263155E-3</v>
      </c>
      <c r="E290" s="192" t="s">
        <v>11</v>
      </c>
      <c r="F290" s="434"/>
      <c r="G290" s="435"/>
      <c r="H290" s="193">
        <f>+IF(E290="SI",D290,IF(E290="NA",D290,0))</f>
        <v>7.4736842105263155E-3</v>
      </c>
      <c r="I290" s="194"/>
      <c r="J290" s="449"/>
      <c r="K290"/>
      <c r="L290"/>
    </row>
    <row r="291" spans="1:12" s="195" customFormat="1" ht="56" x14ac:dyDescent="0.35">
      <c r="A291" s="172" t="s">
        <v>622</v>
      </c>
      <c r="B291" s="173" t="s">
        <v>623</v>
      </c>
      <c r="C291" s="196"/>
      <c r="D291" s="189"/>
      <c r="E291" s="188"/>
      <c r="F291" s="413"/>
      <c r="G291" s="414"/>
      <c r="H291" s="189"/>
      <c r="I291" s="194"/>
      <c r="J291" s="449"/>
      <c r="K291"/>
      <c r="L291"/>
    </row>
    <row r="292" spans="1:12" s="195" customFormat="1" ht="168" x14ac:dyDescent="0.35">
      <c r="A292" s="159" t="s">
        <v>622</v>
      </c>
      <c r="B292" s="190" t="s">
        <v>624</v>
      </c>
      <c r="C292" s="191"/>
      <c r="D292" s="162">
        <f>0.142/19</f>
        <v>7.4736842105263155E-3</v>
      </c>
      <c r="E292" s="192" t="s">
        <v>11</v>
      </c>
      <c r="F292" s="434"/>
      <c r="G292" s="435"/>
      <c r="H292" s="193">
        <f>+IF(E292="SI",D292,IF(E292="NA",D292,0))</f>
        <v>7.4736842105263155E-3</v>
      </c>
      <c r="I292" s="194"/>
      <c r="J292" s="449"/>
      <c r="K292"/>
      <c r="L292"/>
    </row>
    <row r="293" spans="1:12" s="195" customFormat="1" ht="63" customHeight="1" x14ac:dyDescent="0.35">
      <c r="A293" s="172" t="s">
        <v>625</v>
      </c>
      <c r="B293" s="173" t="s">
        <v>626</v>
      </c>
      <c r="C293" s="197"/>
      <c r="D293" s="198"/>
      <c r="E293" s="192"/>
      <c r="F293" s="199"/>
      <c r="G293" s="200"/>
      <c r="H293" s="198"/>
      <c r="I293" s="194"/>
      <c r="J293" s="449"/>
      <c r="K293"/>
      <c r="L293"/>
    </row>
    <row r="294" spans="1:12" s="195" customFormat="1" ht="112" x14ac:dyDescent="0.35">
      <c r="A294" s="159" t="s">
        <v>627</v>
      </c>
      <c r="B294" s="190" t="s">
        <v>628</v>
      </c>
      <c r="C294" s="191"/>
      <c r="D294" s="162">
        <f>0.142/19</f>
        <v>7.4736842105263155E-3</v>
      </c>
      <c r="E294" s="192" t="s">
        <v>18</v>
      </c>
      <c r="F294" s="199"/>
      <c r="G294" s="200"/>
      <c r="H294" s="193">
        <f>+IF(E294="SI",D294,IF(E294="NA",D294,0))</f>
        <v>7.4736842105263155E-3</v>
      </c>
      <c r="I294" s="194"/>
      <c r="J294" s="449"/>
      <c r="K294"/>
      <c r="L294"/>
    </row>
    <row r="295" spans="1:12" s="195" customFormat="1" ht="48" customHeight="1" x14ac:dyDescent="0.35">
      <c r="A295" s="172" t="s">
        <v>625</v>
      </c>
      <c r="B295" s="173" t="s">
        <v>629</v>
      </c>
      <c r="C295" s="196"/>
      <c r="D295" s="189"/>
      <c r="E295" s="188"/>
      <c r="F295" s="201"/>
      <c r="G295" s="202"/>
      <c r="H295" s="189"/>
      <c r="I295" s="194"/>
      <c r="J295" s="449"/>
      <c r="K295"/>
      <c r="L295"/>
    </row>
    <row r="296" spans="1:12" s="195" customFormat="1" ht="322" x14ac:dyDescent="0.35">
      <c r="A296" s="159" t="s">
        <v>625</v>
      </c>
      <c r="B296" s="190" t="s">
        <v>630</v>
      </c>
      <c r="C296" s="191"/>
      <c r="D296" s="162">
        <f t="shared" ref="D296:D307" si="19">0.142/19</f>
        <v>7.4736842105263155E-3</v>
      </c>
      <c r="E296" s="192" t="s">
        <v>18</v>
      </c>
      <c r="F296" s="450"/>
      <c r="G296" s="451"/>
      <c r="H296" s="193">
        <f t="shared" ref="H296:H307" si="20">+IF(E296="SI",D296,IF(E296="NA",D296,0))</f>
        <v>7.4736842105263155E-3</v>
      </c>
      <c r="I296" s="194"/>
      <c r="J296" s="449"/>
      <c r="K296"/>
      <c r="L296"/>
    </row>
    <row r="297" spans="1:12" s="195" customFormat="1" ht="56" x14ac:dyDescent="0.35">
      <c r="A297" s="159" t="s">
        <v>631</v>
      </c>
      <c r="B297" s="190" t="s">
        <v>632</v>
      </c>
      <c r="C297" s="191"/>
      <c r="D297" s="162">
        <f t="shared" si="19"/>
        <v>7.4736842105263155E-3</v>
      </c>
      <c r="E297" s="192" t="s">
        <v>18</v>
      </c>
      <c r="F297" s="438"/>
      <c r="G297" s="439"/>
      <c r="H297" s="193">
        <f t="shared" si="20"/>
        <v>7.4736842105263155E-3</v>
      </c>
      <c r="I297" s="194"/>
      <c r="J297" s="449"/>
      <c r="K297"/>
      <c r="L297"/>
    </row>
    <row r="298" spans="1:12" s="195" customFormat="1" ht="91.5" customHeight="1" x14ac:dyDescent="0.35">
      <c r="A298" s="159" t="s">
        <v>633</v>
      </c>
      <c r="B298" s="190" t="s">
        <v>634</v>
      </c>
      <c r="C298" s="191"/>
      <c r="D298" s="162">
        <f t="shared" si="19"/>
        <v>7.4736842105263155E-3</v>
      </c>
      <c r="E298" s="192" t="s">
        <v>11</v>
      </c>
      <c r="F298" s="436" t="s">
        <v>635</v>
      </c>
      <c r="G298" s="437"/>
      <c r="H298" s="193">
        <f t="shared" si="20"/>
        <v>7.4736842105263155E-3</v>
      </c>
      <c r="I298" s="194"/>
      <c r="J298" s="449"/>
      <c r="K298"/>
      <c r="L298"/>
    </row>
    <row r="299" spans="1:12" s="195" customFormat="1" ht="162.75" customHeight="1" x14ac:dyDescent="0.35">
      <c r="A299" s="159" t="s">
        <v>636</v>
      </c>
      <c r="B299" s="190" t="s">
        <v>637</v>
      </c>
      <c r="C299" s="191"/>
      <c r="D299" s="162">
        <f t="shared" si="19"/>
        <v>7.4736842105263155E-3</v>
      </c>
      <c r="E299" s="192" t="s">
        <v>11</v>
      </c>
      <c r="F299" s="434"/>
      <c r="G299" s="435"/>
      <c r="H299" s="193">
        <f t="shared" si="20"/>
        <v>7.4736842105263155E-3</v>
      </c>
      <c r="I299" s="194"/>
      <c r="J299" s="449"/>
      <c r="K299"/>
      <c r="L299"/>
    </row>
    <row r="300" spans="1:12" s="195" customFormat="1" ht="50.25" customHeight="1" x14ac:dyDescent="0.35">
      <c r="A300" s="159" t="s">
        <v>638</v>
      </c>
      <c r="B300" s="190" t="s">
        <v>639</v>
      </c>
      <c r="C300" s="191"/>
      <c r="D300" s="162">
        <f t="shared" si="19"/>
        <v>7.4736842105263155E-3</v>
      </c>
      <c r="E300" s="192" t="s">
        <v>11</v>
      </c>
      <c r="F300" s="440" t="s">
        <v>640</v>
      </c>
      <c r="G300" s="441"/>
      <c r="H300" s="193">
        <f t="shared" si="20"/>
        <v>7.4736842105263155E-3</v>
      </c>
      <c r="I300" s="194"/>
      <c r="J300" s="449"/>
      <c r="K300"/>
      <c r="L300"/>
    </row>
    <row r="301" spans="1:12" s="195" customFormat="1" ht="42" x14ac:dyDescent="0.35">
      <c r="A301" s="159" t="s">
        <v>641</v>
      </c>
      <c r="B301" s="190" t="s">
        <v>642</v>
      </c>
      <c r="C301" s="191"/>
      <c r="D301" s="162">
        <f t="shared" si="19"/>
        <v>7.4736842105263155E-3</v>
      </c>
      <c r="E301" s="192" t="s">
        <v>18</v>
      </c>
      <c r="F301" s="199"/>
      <c r="G301" s="200"/>
      <c r="H301" s="193">
        <f t="shared" si="20"/>
        <v>7.4736842105263155E-3</v>
      </c>
      <c r="I301" s="194"/>
      <c r="J301" s="449"/>
      <c r="K301"/>
      <c r="L301"/>
    </row>
    <row r="302" spans="1:12" s="195" customFormat="1" ht="96" customHeight="1" x14ac:dyDescent="0.35">
      <c r="A302" s="159" t="s">
        <v>643</v>
      </c>
      <c r="B302" s="190" t="s">
        <v>644</v>
      </c>
      <c r="C302" s="191"/>
      <c r="D302" s="162">
        <f t="shared" si="19"/>
        <v>7.4736842105263155E-3</v>
      </c>
      <c r="E302" s="192" t="s">
        <v>11</v>
      </c>
      <c r="F302" s="438" t="s">
        <v>645</v>
      </c>
      <c r="G302" s="439"/>
      <c r="H302" s="193">
        <f t="shared" si="20"/>
        <v>7.4736842105263155E-3</v>
      </c>
      <c r="I302" s="194"/>
      <c r="J302" s="449"/>
      <c r="K302"/>
      <c r="L302"/>
    </row>
    <row r="303" spans="1:12" s="195" customFormat="1" ht="90" customHeight="1" x14ac:dyDescent="0.35">
      <c r="A303" s="61" t="s">
        <v>646</v>
      </c>
      <c r="B303" s="190" t="s">
        <v>647</v>
      </c>
      <c r="C303" s="191"/>
      <c r="D303" s="162">
        <f t="shared" si="19"/>
        <v>7.4736842105263155E-3</v>
      </c>
      <c r="E303" s="192" t="s">
        <v>11</v>
      </c>
      <c r="F303" s="430"/>
      <c r="G303" s="431"/>
      <c r="H303" s="193">
        <f t="shared" si="20"/>
        <v>7.4736842105263155E-3</v>
      </c>
      <c r="I303" s="194"/>
      <c r="J303" s="449"/>
      <c r="K303"/>
      <c r="L303"/>
    </row>
    <row r="304" spans="1:12" s="195" customFormat="1" ht="56" x14ac:dyDescent="0.35">
      <c r="A304" s="159" t="s">
        <v>648</v>
      </c>
      <c r="B304" s="190" t="s">
        <v>649</v>
      </c>
      <c r="C304" s="191"/>
      <c r="D304" s="162">
        <f t="shared" si="19"/>
        <v>7.4736842105263155E-3</v>
      </c>
      <c r="E304" s="192" t="s">
        <v>11</v>
      </c>
      <c r="F304" s="430" t="s">
        <v>650</v>
      </c>
      <c r="G304" s="431"/>
      <c r="H304" s="193">
        <f t="shared" si="20"/>
        <v>7.4736842105263155E-3</v>
      </c>
      <c r="I304" s="194"/>
      <c r="J304" s="449"/>
      <c r="K304"/>
      <c r="L304"/>
    </row>
    <row r="305" spans="1:12" s="195" customFormat="1" ht="95.5" customHeight="1" x14ac:dyDescent="0.35">
      <c r="A305" s="61" t="s">
        <v>651</v>
      </c>
      <c r="B305" s="190" t="s">
        <v>652</v>
      </c>
      <c r="C305" s="191"/>
      <c r="D305" s="162">
        <f t="shared" si="19"/>
        <v>7.4736842105263155E-3</v>
      </c>
      <c r="E305" s="192" t="s">
        <v>18</v>
      </c>
      <c r="F305" s="432"/>
      <c r="G305" s="433"/>
      <c r="H305" s="193">
        <f t="shared" si="20"/>
        <v>7.4736842105263155E-3</v>
      </c>
      <c r="I305" s="194"/>
      <c r="J305" s="449"/>
      <c r="K305"/>
      <c r="L305"/>
    </row>
    <row r="306" spans="1:12" s="195" customFormat="1" ht="42" x14ac:dyDescent="0.35">
      <c r="A306" s="159" t="s">
        <v>653</v>
      </c>
      <c r="B306" s="190" t="s">
        <v>654</v>
      </c>
      <c r="C306" s="191"/>
      <c r="D306" s="162">
        <f t="shared" si="19"/>
        <v>7.4736842105263155E-3</v>
      </c>
      <c r="E306" s="203" t="s">
        <v>18</v>
      </c>
      <c r="F306" s="434"/>
      <c r="G306" s="435"/>
      <c r="H306" s="193">
        <f t="shared" si="20"/>
        <v>7.4736842105263155E-3</v>
      </c>
      <c r="I306" s="194"/>
      <c r="J306" s="449"/>
      <c r="K306"/>
      <c r="L306"/>
    </row>
    <row r="307" spans="1:12" s="195" customFormat="1" ht="42" x14ac:dyDescent="0.35">
      <c r="A307" s="61" t="s">
        <v>655</v>
      </c>
      <c r="B307" s="190" t="s">
        <v>656</v>
      </c>
      <c r="C307" s="191"/>
      <c r="D307" s="162">
        <f t="shared" si="19"/>
        <v>7.4736842105263155E-3</v>
      </c>
      <c r="E307" s="192" t="s">
        <v>18</v>
      </c>
      <c r="F307" s="199"/>
      <c r="G307" s="200"/>
      <c r="H307" s="193">
        <f t="shared" si="20"/>
        <v>7.4736842105263155E-3</v>
      </c>
      <c r="I307" s="194"/>
      <c r="J307" s="449"/>
      <c r="K307"/>
      <c r="L307"/>
    </row>
    <row r="308" spans="1:12" s="195" customFormat="1" x14ac:dyDescent="0.35">
      <c r="A308" s="101"/>
      <c r="B308" s="204" t="s">
        <v>657</v>
      </c>
      <c r="C308" s="191"/>
      <c r="D308" s="198"/>
      <c r="E308" s="192"/>
      <c r="F308" s="199"/>
      <c r="G308" s="200"/>
      <c r="H308" s="198"/>
      <c r="I308" s="194"/>
      <c r="J308" s="449"/>
      <c r="K308"/>
      <c r="L308"/>
    </row>
    <row r="309" spans="1:12" s="195" customFormat="1" ht="28" x14ac:dyDescent="0.35">
      <c r="A309" s="61" t="s">
        <v>658</v>
      </c>
      <c r="B309" s="190" t="s">
        <v>659</v>
      </c>
      <c r="C309" s="191"/>
      <c r="D309" s="162">
        <f>0.142/19</f>
        <v>7.4736842105263155E-3</v>
      </c>
      <c r="E309" s="192" t="s">
        <v>18</v>
      </c>
      <c r="F309" s="436"/>
      <c r="G309" s="437"/>
      <c r="H309" s="193">
        <f>+IF(E309="SI",D309,IF(E309="NA",D309,0))</f>
        <v>7.4736842105263155E-3</v>
      </c>
      <c r="I309" s="194"/>
      <c r="J309" s="449"/>
      <c r="K309"/>
      <c r="L309"/>
    </row>
    <row r="310" spans="1:12" s="195" customFormat="1" ht="46.5" customHeight="1" x14ac:dyDescent="0.35">
      <c r="A310" s="177" t="s">
        <v>660</v>
      </c>
      <c r="B310" s="205" t="s">
        <v>661</v>
      </c>
      <c r="C310" s="191"/>
      <c r="D310" s="162">
        <f>0.142/19</f>
        <v>7.4736842105263155E-3</v>
      </c>
      <c r="E310" s="192" t="s">
        <v>18</v>
      </c>
      <c r="F310" s="436"/>
      <c r="G310" s="437"/>
      <c r="H310" s="193">
        <f>+IF(E310="SI",D310,IF(E310="NA",D310,0))</f>
        <v>7.4736842105263155E-3</v>
      </c>
      <c r="I310" s="194"/>
      <c r="J310" s="449"/>
      <c r="K310"/>
      <c r="L310"/>
    </row>
    <row r="311" spans="1:12" s="195" customFormat="1" ht="42" x14ac:dyDescent="0.35">
      <c r="A311" s="206" t="s">
        <v>662</v>
      </c>
      <c r="B311" s="207" t="s">
        <v>663</v>
      </c>
      <c r="C311" s="208"/>
      <c r="D311" s="162">
        <f>0.142/19</f>
        <v>7.4736842105263155E-3</v>
      </c>
      <c r="E311" s="192" t="s">
        <v>18</v>
      </c>
      <c r="F311" s="436"/>
      <c r="G311" s="437"/>
      <c r="H311" s="193">
        <f>+IF(E311="SI",D311,IF(E311="NA",D311,0))</f>
        <v>7.4736842105263155E-3</v>
      </c>
      <c r="I311" s="194"/>
      <c r="J311" s="449"/>
      <c r="K311"/>
      <c r="L311"/>
    </row>
    <row r="312" spans="1:12" s="195" customFormat="1" ht="29.25" customHeight="1" x14ac:dyDescent="0.35">
      <c r="A312" s="452" t="s">
        <v>664</v>
      </c>
      <c r="B312" s="453"/>
      <c r="C312" s="209"/>
      <c r="D312" s="198"/>
      <c r="E312" s="192"/>
      <c r="F312" s="430"/>
      <c r="G312" s="431"/>
      <c r="H312" s="198"/>
      <c r="I312" s="194"/>
      <c r="J312" s="449"/>
      <c r="K312"/>
      <c r="L312"/>
    </row>
    <row r="313" spans="1:12" s="195" customFormat="1" ht="36" customHeight="1" x14ac:dyDescent="0.35">
      <c r="A313" s="210" t="s">
        <v>665</v>
      </c>
      <c r="B313" s="205" t="s">
        <v>666</v>
      </c>
      <c r="C313" s="209"/>
      <c r="D313" s="162">
        <f>0.142/19</f>
        <v>7.4736842105263155E-3</v>
      </c>
      <c r="E313" s="192" t="s">
        <v>18</v>
      </c>
      <c r="F313" s="430"/>
      <c r="G313" s="431"/>
      <c r="H313" s="193">
        <f>+IF(E313="SI",D313,IF(E313="NA",D313,0))</f>
        <v>7.4736842105263155E-3</v>
      </c>
      <c r="I313" s="194"/>
      <c r="J313" s="449"/>
      <c r="K313"/>
      <c r="L313"/>
    </row>
    <row r="314" spans="1:12" ht="35.25" customHeight="1" thickBot="1" x14ac:dyDescent="0.4">
      <c r="A314" s="425" t="s">
        <v>667</v>
      </c>
      <c r="B314" s="425"/>
      <c r="C314" s="425"/>
      <c r="D314" s="425"/>
      <c r="E314" s="425"/>
      <c r="F314" s="425"/>
      <c r="G314" s="426"/>
      <c r="H314" s="401" t="s">
        <v>3</v>
      </c>
      <c r="I314" s="114"/>
      <c r="J314" s="427" t="s">
        <v>230</v>
      </c>
    </row>
    <row r="315" spans="1:12" s="49" customFormat="1" ht="43.5" customHeight="1" x14ac:dyDescent="0.35">
      <c r="A315" s="429" t="s">
        <v>4</v>
      </c>
      <c r="B315" s="429"/>
      <c r="C315" s="211" t="s">
        <v>60</v>
      </c>
      <c r="D315" s="211" t="s">
        <v>6</v>
      </c>
      <c r="E315" s="211" t="s">
        <v>7</v>
      </c>
      <c r="F315" s="429" t="s">
        <v>8</v>
      </c>
      <c r="G315" s="429"/>
      <c r="H315" s="401"/>
      <c r="I315" s="212"/>
      <c r="J315" s="428"/>
    </row>
    <row r="316" spans="1:12" ht="144" customHeight="1" x14ac:dyDescent="0.35">
      <c r="A316" s="183" t="s">
        <v>668</v>
      </c>
      <c r="B316" s="213" t="s">
        <v>669</v>
      </c>
      <c r="C316" s="214" t="s">
        <v>232</v>
      </c>
      <c r="D316" s="162">
        <f>0.142/104</f>
        <v>1.3653846153846153E-3</v>
      </c>
      <c r="E316" s="215" t="s">
        <v>11</v>
      </c>
      <c r="F316" s="421" t="s">
        <v>670</v>
      </c>
      <c r="G316" s="422"/>
      <c r="H316" s="193">
        <f>+IF(E316="SI",D316,IF(E316="NA",D316,0))</f>
        <v>1.3653846153846153E-3</v>
      </c>
      <c r="I316" s="56"/>
      <c r="J316" s="423">
        <f>SUM(H316:H422)</f>
        <v>0.13926923076923062</v>
      </c>
    </row>
    <row r="317" spans="1:12" ht="31.5" customHeight="1" x14ac:dyDescent="0.35">
      <c r="A317" s="183" t="s">
        <v>671</v>
      </c>
      <c r="B317" s="216" t="s">
        <v>672</v>
      </c>
      <c r="C317" s="214" t="s">
        <v>232</v>
      </c>
      <c r="D317" s="162">
        <f t="shared" ref="D317:D380" si="21">0.142/104</f>
        <v>1.3653846153846153E-3</v>
      </c>
      <c r="E317" s="192" t="s">
        <v>11</v>
      </c>
      <c r="F317" s="424"/>
      <c r="G317" s="424"/>
      <c r="H317" s="193">
        <f t="shared" ref="H317:H380" si="22">+IF(E317="SI",D317,IF(E317="NA",D317,0))</f>
        <v>1.3653846153846153E-3</v>
      </c>
      <c r="I317" s="56"/>
      <c r="J317" s="423"/>
    </row>
    <row r="318" spans="1:12" ht="72" customHeight="1" x14ac:dyDescent="0.35">
      <c r="A318" s="183" t="s">
        <v>673</v>
      </c>
      <c r="B318" s="217" t="s">
        <v>674</v>
      </c>
      <c r="C318" s="214" t="s">
        <v>232</v>
      </c>
      <c r="D318" s="162">
        <f t="shared" si="21"/>
        <v>1.3653846153846153E-3</v>
      </c>
      <c r="E318" s="215" t="s">
        <v>11</v>
      </c>
      <c r="F318" s="424"/>
      <c r="G318" s="424"/>
      <c r="H318" s="193">
        <f t="shared" si="22"/>
        <v>1.3653846153846153E-3</v>
      </c>
      <c r="I318" s="56"/>
      <c r="J318" s="423"/>
    </row>
    <row r="319" spans="1:12" ht="42.5" x14ac:dyDescent="0.35">
      <c r="A319" s="172" t="s">
        <v>99</v>
      </c>
      <c r="B319" s="218" t="s">
        <v>675</v>
      </c>
      <c r="C319" s="128"/>
      <c r="D319" s="162">
        <f t="shared" si="21"/>
        <v>1.3653846153846153E-3</v>
      </c>
      <c r="E319" s="219" t="s">
        <v>11</v>
      </c>
      <c r="F319" s="333"/>
      <c r="G319" s="335"/>
      <c r="H319" s="193">
        <f t="shared" si="22"/>
        <v>1.3653846153846153E-3</v>
      </c>
      <c r="I319" s="56"/>
      <c r="J319" s="423"/>
    </row>
    <row r="320" spans="1:12" ht="42.5" x14ac:dyDescent="0.35">
      <c r="A320" s="168" t="s">
        <v>676</v>
      </c>
      <c r="B320" s="220" t="s">
        <v>677</v>
      </c>
      <c r="C320" s="128"/>
      <c r="D320" s="162">
        <f t="shared" si="21"/>
        <v>1.3653846153846153E-3</v>
      </c>
      <c r="E320" s="219" t="s">
        <v>11</v>
      </c>
      <c r="F320" s="417"/>
      <c r="G320" s="418"/>
      <c r="H320" s="193">
        <f t="shared" si="22"/>
        <v>1.3653846153846153E-3</v>
      </c>
      <c r="I320" s="56"/>
      <c r="J320" s="423"/>
    </row>
    <row r="321" spans="1:10" ht="28.5" x14ac:dyDescent="0.35">
      <c r="A321" s="168" t="s">
        <v>678</v>
      </c>
      <c r="B321" s="220" t="s">
        <v>679</v>
      </c>
      <c r="C321" s="128"/>
      <c r="D321" s="162">
        <f t="shared" si="21"/>
        <v>1.3653846153846153E-3</v>
      </c>
      <c r="E321" s="219" t="s">
        <v>11</v>
      </c>
      <c r="F321" s="333"/>
      <c r="G321" s="335"/>
      <c r="H321" s="193">
        <f t="shared" si="22"/>
        <v>1.3653846153846153E-3</v>
      </c>
      <c r="I321" s="56"/>
      <c r="J321" s="423"/>
    </row>
    <row r="322" spans="1:10" ht="42.5" x14ac:dyDescent="0.35">
      <c r="A322" s="168" t="s">
        <v>680</v>
      </c>
      <c r="B322" s="220" t="s">
        <v>681</v>
      </c>
      <c r="C322" s="128"/>
      <c r="D322" s="162">
        <f t="shared" si="21"/>
        <v>1.3653846153846153E-3</v>
      </c>
      <c r="E322" s="219" t="s">
        <v>11</v>
      </c>
      <c r="F322" s="333"/>
      <c r="G322" s="335"/>
      <c r="H322" s="193">
        <f t="shared" si="22"/>
        <v>1.3653846153846153E-3</v>
      </c>
      <c r="I322" s="56"/>
      <c r="J322" s="423"/>
    </row>
    <row r="323" spans="1:10" ht="31.9" customHeight="1" x14ac:dyDescent="0.35">
      <c r="A323" s="168" t="s">
        <v>682</v>
      </c>
      <c r="B323" s="220" t="s">
        <v>683</v>
      </c>
      <c r="C323" s="128"/>
      <c r="D323" s="162">
        <f t="shared" si="21"/>
        <v>1.3653846153846153E-3</v>
      </c>
      <c r="E323" s="219" t="s">
        <v>11</v>
      </c>
      <c r="F323" s="417"/>
      <c r="G323" s="418"/>
      <c r="H323" s="193">
        <f t="shared" si="22"/>
        <v>1.3653846153846153E-3</v>
      </c>
      <c r="I323" s="56"/>
      <c r="J323" s="423"/>
    </row>
    <row r="324" spans="1:10" ht="28.5" x14ac:dyDescent="0.35">
      <c r="A324" s="168" t="s">
        <v>684</v>
      </c>
      <c r="B324" s="220" t="s">
        <v>685</v>
      </c>
      <c r="C324" s="128"/>
      <c r="D324" s="162">
        <f t="shared" si="21"/>
        <v>1.3653846153846153E-3</v>
      </c>
      <c r="E324" s="219" t="s">
        <v>11</v>
      </c>
      <c r="F324" s="417" t="s">
        <v>686</v>
      </c>
      <c r="G324" s="418"/>
      <c r="H324" s="193">
        <f t="shared" si="22"/>
        <v>1.3653846153846153E-3</v>
      </c>
      <c r="I324" s="56"/>
      <c r="J324" s="423"/>
    </row>
    <row r="325" spans="1:10" ht="39" customHeight="1" x14ac:dyDescent="0.35">
      <c r="A325" s="168" t="s">
        <v>687</v>
      </c>
      <c r="B325" s="220" t="s">
        <v>688</v>
      </c>
      <c r="C325" s="128"/>
      <c r="D325" s="162">
        <f t="shared" si="21"/>
        <v>1.3653846153846153E-3</v>
      </c>
      <c r="E325" s="219" t="s">
        <v>11</v>
      </c>
      <c r="F325" s="419"/>
      <c r="G325" s="420"/>
      <c r="H325" s="193">
        <f t="shared" si="22"/>
        <v>1.3653846153846153E-3</v>
      </c>
      <c r="I325" s="56"/>
      <c r="J325" s="423"/>
    </row>
    <row r="326" spans="1:10" ht="28.5" x14ac:dyDescent="0.35">
      <c r="A326" s="168" t="s">
        <v>689</v>
      </c>
      <c r="B326" s="220" t="s">
        <v>690</v>
      </c>
      <c r="C326" s="128"/>
      <c r="D326" s="162">
        <f t="shared" si="21"/>
        <v>1.3653846153846153E-3</v>
      </c>
      <c r="E326" s="219" t="s">
        <v>11</v>
      </c>
      <c r="F326" s="333"/>
      <c r="G326" s="335"/>
      <c r="H326" s="193">
        <f t="shared" si="22"/>
        <v>1.3653846153846153E-3</v>
      </c>
      <c r="I326" s="56"/>
      <c r="J326" s="423"/>
    </row>
    <row r="327" spans="1:10" ht="28.5" x14ac:dyDescent="0.35">
      <c r="A327" s="168" t="s">
        <v>691</v>
      </c>
      <c r="B327" s="220" t="s">
        <v>692</v>
      </c>
      <c r="C327" s="128"/>
      <c r="D327" s="162">
        <f t="shared" si="21"/>
        <v>1.3653846153846153E-3</v>
      </c>
      <c r="E327" s="219" t="s">
        <v>11</v>
      </c>
      <c r="F327" s="333"/>
      <c r="G327" s="335"/>
      <c r="H327" s="193">
        <f t="shared" si="22"/>
        <v>1.3653846153846153E-3</v>
      </c>
      <c r="I327" s="56"/>
      <c r="J327" s="423"/>
    </row>
    <row r="328" spans="1:10" ht="42.5" x14ac:dyDescent="0.35">
      <c r="A328" s="168" t="s">
        <v>693</v>
      </c>
      <c r="B328" s="220" t="s">
        <v>694</v>
      </c>
      <c r="C328" s="128"/>
      <c r="D328" s="162">
        <f t="shared" si="21"/>
        <v>1.3653846153846153E-3</v>
      </c>
      <c r="E328" s="219" t="s">
        <v>11</v>
      </c>
      <c r="F328" s="333"/>
      <c r="G328" s="335"/>
      <c r="H328" s="193">
        <f t="shared" si="22"/>
        <v>1.3653846153846153E-3</v>
      </c>
      <c r="I328" s="56"/>
      <c r="J328" s="423"/>
    </row>
    <row r="329" spans="1:10" x14ac:dyDescent="0.35">
      <c r="A329" s="168" t="s">
        <v>695</v>
      </c>
      <c r="B329" s="220" t="s">
        <v>696</v>
      </c>
      <c r="C329" s="128"/>
      <c r="D329" s="162">
        <f t="shared" si="21"/>
        <v>1.3653846153846153E-3</v>
      </c>
      <c r="E329" s="219" t="s">
        <v>11</v>
      </c>
      <c r="F329" s="333"/>
      <c r="G329" s="335"/>
      <c r="H329" s="193">
        <f t="shared" si="22"/>
        <v>1.3653846153846153E-3</v>
      </c>
      <c r="I329" s="56"/>
      <c r="J329" s="423"/>
    </row>
    <row r="330" spans="1:10" ht="28.5" x14ac:dyDescent="0.35">
      <c r="A330" s="168" t="s">
        <v>697</v>
      </c>
      <c r="B330" s="220" t="s">
        <v>698</v>
      </c>
      <c r="C330" s="128"/>
      <c r="D330" s="162">
        <f t="shared" si="21"/>
        <v>1.3653846153846153E-3</v>
      </c>
      <c r="E330" s="219" t="s">
        <v>18</v>
      </c>
      <c r="F330" s="417"/>
      <c r="G330" s="418"/>
      <c r="H330" s="193">
        <f t="shared" si="22"/>
        <v>1.3653846153846153E-3</v>
      </c>
      <c r="I330" s="56"/>
      <c r="J330" s="423"/>
    </row>
    <row r="331" spans="1:10" ht="42.5" x14ac:dyDescent="0.35">
      <c r="A331" s="183" t="s">
        <v>101</v>
      </c>
      <c r="B331" s="218" t="s">
        <v>699</v>
      </c>
      <c r="C331" s="128"/>
      <c r="D331" s="162">
        <f t="shared" si="21"/>
        <v>1.3653846153846153E-3</v>
      </c>
      <c r="E331" s="219" t="s">
        <v>11</v>
      </c>
      <c r="F331" s="333"/>
      <c r="G331" s="335"/>
      <c r="H331" s="193">
        <f t="shared" si="22"/>
        <v>1.3653846153846153E-3</v>
      </c>
      <c r="I331" s="56"/>
      <c r="J331" s="423"/>
    </row>
    <row r="332" spans="1:10" ht="28.5" x14ac:dyDescent="0.35">
      <c r="A332" s="168" t="s">
        <v>700</v>
      </c>
      <c r="B332" s="220" t="s">
        <v>701</v>
      </c>
      <c r="C332" s="128"/>
      <c r="D332" s="162">
        <f t="shared" si="21"/>
        <v>1.3653846153846153E-3</v>
      </c>
      <c r="E332" s="219" t="s">
        <v>11</v>
      </c>
      <c r="F332" s="333"/>
      <c r="G332" s="335"/>
      <c r="H332" s="193">
        <f t="shared" si="22"/>
        <v>1.3653846153846153E-3</v>
      </c>
      <c r="I332" s="56"/>
      <c r="J332" s="423"/>
    </row>
    <row r="333" spans="1:10" ht="28.5" x14ac:dyDescent="0.35">
      <c r="A333" s="168" t="s">
        <v>702</v>
      </c>
      <c r="B333" s="220" t="s">
        <v>703</v>
      </c>
      <c r="C333" s="128"/>
      <c r="D333" s="162">
        <f t="shared" si="21"/>
        <v>1.3653846153846153E-3</v>
      </c>
      <c r="E333" s="219" t="s">
        <v>11</v>
      </c>
      <c r="F333" s="333"/>
      <c r="G333" s="335"/>
      <c r="H333" s="193">
        <f t="shared" si="22"/>
        <v>1.3653846153846153E-3</v>
      </c>
      <c r="I333" s="56"/>
      <c r="J333" s="423"/>
    </row>
    <row r="334" spans="1:10" ht="140.25" customHeight="1" x14ac:dyDescent="0.35">
      <c r="A334" s="159" t="s">
        <v>103</v>
      </c>
      <c r="B334" s="221" t="s">
        <v>704</v>
      </c>
      <c r="C334" s="128"/>
      <c r="D334" s="162">
        <f t="shared" si="21"/>
        <v>1.3653846153846153E-3</v>
      </c>
      <c r="E334" s="219" t="s">
        <v>14</v>
      </c>
      <c r="F334" s="419"/>
      <c r="G334" s="420"/>
      <c r="H334" s="193">
        <f t="shared" si="22"/>
        <v>0</v>
      </c>
      <c r="I334" s="56"/>
      <c r="J334" s="423"/>
    </row>
    <row r="335" spans="1:10" ht="61.5" customHeight="1" x14ac:dyDescent="0.35">
      <c r="A335" s="222" t="s">
        <v>105</v>
      </c>
      <c r="B335" s="223" t="s">
        <v>705</v>
      </c>
      <c r="C335" s="128"/>
      <c r="D335" s="162">
        <f t="shared" si="21"/>
        <v>1.3653846153846153E-3</v>
      </c>
      <c r="E335" s="219" t="s">
        <v>11</v>
      </c>
      <c r="F335" s="333"/>
      <c r="G335" s="335"/>
      <c r="H335" s="193">
        <f t="shared" si="22"/>
        <v>1.3653846153846153E-3</v>
      </c>
      <c r="I335" s="56"/>
      <c r="J335" s="423"/>
    </row>
    <row r="336" spans="1:10" ht="131.25" customHeight="1" x14ac:dyDescent="0.35">
      <c r="A336" s="159" t="s">
        <v>107</v>
      </c>
      <c r="B336" s="224" t="s">
        <v>706</v>
      </c>
      <c r="C336" s="128"/>
      <c r="D336" s="162">
        <f t="shared" si="21"/>
        <v>1.3653846153846153E-3</v>
      </c>
      <c r="E336" s="219" t="s">
        <v>11</v>
      </c>
      <c r="F336" s="333"/>
      <c r="G336" s="335"/>
      <c r="H336" s="193">
        <f t="shared" si="22"/>
        <v>1.3653846153846153E-3</v>
      </c>
      <c r="I336" s="56"/>
      <c r="J336" s="423"/>
    </row>
    <row r="337" spans="1:10" ht="42.5" x14ac:dyDescent="0.35">
      <c r="A337" s="159" t="s">
        <v>109</v>
      </c>
      <c r="B337" s="224" t="s">
        <v>707</v>
      </c>
      <c r="C337" s="128"/>
      <c r="D337" s="162">
        <f t="shared" si="21"/>
        <v>1.3653846153846153E-3</v>
      </c>
      <c r="E337" s="219" t="s">
        <v>11</v>
      </c>
      <c r="F337" s="333"/>
      <c r="G337" s="335"/>
      <c r="H337" s="193">
        <f t="shared" si="22"/>
        <v>1.3653846153846153E-3</v>
      </c>
      <c r="I337" s="56"/>
      <c r="J337" s="423"/>
    </row>
    <row r="338" spans="1:10" ht="42.5" x14ac:dyDescent="0.35">
      <c r="A338" s="159" t="s">
        <v>111</v>
      </c>
      <c r="B338" s="224" t="s">
        <v>708</v>
      </c>
      <c r="C338" s="128"/>
      <c r="D338" s="162">
        <f t="shared" si="21"/>
        <v>1.3653846153846153E-3</v>
      </c>
      <c r="E338" s="219" t="s">
        <v>18</v>
      </c>
      <c r="F338" s="333" t="s">
        <v>709</v>
      </c>
      <c r="G338" s="335"/>
      <c r="H338" s="193">
        <f t="shared" si="22"/>
        <v>1.3653846153846153E-3</v>
      </c>
      <c r="I338" s="56"/>
      <c r="J338" s="423"/>
    </row>
    <row r="339" spans="1:10" ht="72.75" customHeight="1" x14ac:dyDescent="0.35">
      <c r="A339" s="159" t="s">
        <v>113</v>
      </c>
      <c r="B339" s="224" t="s">
        <v>710</v>
      </c>
      <c r="C339" s="128"/>
      <c r="D339" s="162">
        <f t="shared" si="21"/>
        <v>1.3653846153846153E-3</v>
      </c>
      <c r="E339" s="219" t="s">
        <v>18</v>
      </c>
      <c r="F339" s="333"/>
      <c r="G339" s="335"/>
      <c r="H339" s="193">
        <f t="shared" si="22"/>
        <v>1.3653846153846153E-3</v>
      </c>
      <c r="I339" s="56"/>
      <c r="J339" s="423"/>
    </row>
    <row r="340" spans="1:10" ht="28.5" x14ac:dyDescent="0.35">
      <c r="A340" s="154" t="s">
        <v>115</v>
      </c>
      <c r="B340" s="225" t="s">
        <v>711</v>
      </c>
      <c r="C340" s="226"/>
      <c r="D340" s="162">
        <f t="shared" si="21"/>
        <v>1.3653846153846153E-3</v>
      </c>
      <c r="E340" s="219" t="s">
        <v>18</v>
      </c>
      <c r="F340" s="333"/>
      <c r="G340" s="335"/>
      <c r="H340" s="193">
        <f t="shared" si="22"/>
        <v>1.3653846153846153E-3</v>
      </c>
      <c r="I340" s="56"/>
      <c r="J340" s="423"/>
    </row>
    <row r="341" spans="1:10" ht="42" customHeight="1" x14ac:dyDescent="0.35">
      <c r="A341" s="168" t="s">
        <v>712</v>
      </c>
      <c r="B341" s="220" t="s">
        <v>713</v>
      </c>
      <c r="C341" s="128"/>
      <c r="D341" s="162">
        <f t="shared" si="21"/>
        <v>1.3653846153846153E-3</v>
      </c>
      <c r="E341" s="219" t="s">
        <v>18</v>
      </c>
      <c r="F341" s="333"/>
      <c r="G341" s="335"/>
      <c r="H341" s="193">
        <f t="shared" si="22"/>
        <v>1.3653846153846153E-3</v>
      </c>
      <c r="I341" s="56"/>
      <c r="J341" s="423"/>
    </row>
    <row r="342" spans="1:10" ht="29.25" customHeight="1" x14ac:dyDescent="0.35">
      <c r="A342" s="168" t="s">
        <v>714</v>
      </c>
      <c r="B342" s="169" t="s">
        <v>715</v>
      </c>
      <c r="C342" s="128"/>
      <c r="D342" s="162">
        <f t="shared" si="21"/>
        <v>1.3653846153846153E-3</v>
      </c>
      <c r="E342" s="219" t="s">
        <v>11</v>
      </c>
      <c r="F342" s="333"/>
      <c r="G342" s="335"/>
      <c r="H342" s="193">
        <f t="shared" si="22"/>
        <v>1.3653846153846153E-3</v>
      </c>
      <c r="I342" s="56"/>
      <c r="J342" s="423"/>
    </row>
    <row r="343" spans="1:10" ht="28.5" x14ac:dyDescent="0.35">
      <c r="A343" s="168" t="s">
        <v>716</v>
      </c>
      <c r="B343" s="220" t="s">
        <v>717</v>
      </c>
      <c r="C343" s="128"/>
      <c r="D343" s="162">
        <f t="shared" si="21"/>
        <v>1.3653846153846153E-3</v>
      </c>
      <c r="E343" s="219" t="s">
        <v>11</v>
      </c>
      <c r="F343" s="333"/>
      <c r="G343" s="335"/>
      <c r="H343" s="193">
        <f t="shared" si="22"/>
        <v>1.3653846153846153E-3</v>
      </c>
      <c r="I343" s="56"/>
      <c r="J343" s="423"/>
    </row>
    <row r="344" spans="1:10" ht="28.5" x14ac:dyDescent="0.35">
      <c r="A344" s="168" t="s">
        <v>718</v>
      </c>
      <c r="B344" s="220" t="s">
        <v>719</v>
      </c>
      <c r="C344" s="128"/>
      <c r="D344" s="162">
        <f t="shared" si="21"/>
        <v>1.3653846153846153E-3</v>
      </c>
      <c r="E344" s="219" t="s">
        <v>11</v>
      </c>
      <c r="F344" s="333"/>
      <c r="G344" s="335"/>
      <c r="H344" s="193">
        <f t="shared" si="22"/>
        <v>1.3653846153846153E-3</v>
      </c>
      <c r="I344" s="56"/>
      <c r="J344" s="423"/>
    </row>
    <row r="345" spans="1:10" ht="28.5" x14ac:dyDescent="0.35">
      <c r="A345" s="168" t="s">
        <v>720</v>
      </c>
      <c r="B345" s="220" t="s">
        <v>721</v>
      </c>
      <c r="C345" s="128"/>
      <c r="D345" s="162">
        <f t="shared" si="21"/>
        <v>1.3653846153846153E-3</v>
      </c>
      <c r="E345" s="219" t="s">
        <v>11</v>
      </c>
      <c r="F345" s="333"/>
      <c r="G345" s="335"/>
      <c r="H345" s="193">
        <f t="shared" si="22"/>
        <v>1.3653846153846153E-3</v>
      </c>
      <c r="I345" s="56"/>
      <c r="J345" s="423"/>
    </row>
    <row r="346" spans="1:10" x14ac:dyDescent="0.35">
      <c r="A346" s="168" t="s">
        <v>722</v>
      </c>
      <c r="B346" s="220" t="s">
        <v>723</v>
      </c>
      <c r="C346" s="128"/>
      <c r="D346" s="162">
        <f t="shared" si="21"/>
        <v>1.3653846153846153E-3</v>
      </c>
      <c r="E346" s="219" t="s">
        <v>11</v>
      </c>
      <c r="F346" s="333" t="s">
        <v>724</v>
      </c>
      <c r="G346" s="335"/>
      <c r="H346" s="193">
        <f t="shared" si="22"/>
        <v>1.3653846153846153E-3</v>
      </c>
      <c r="I346" s="56"/>
      <c r="J346" s="423"/>
    </row>
    <row r="347" spans="1:10" ht="123.75" customHeight="1" x14ac:dyDescent="0.35">
      <c r="A347" s="168" t="s">
        <v>725</v>
      </c>
      <c r="B347" s="169" t="s">
        <v>726</v>
      </c>
      <c r="C347" s="128"/>
      <c r="D347" s="162">
        <f t="shared" si="21"/>
        <v>1.3653846153846153E-3</v>
      </c>
      <c r="E347" s="219" t="s">
        <v>11</v>
      </c>
      <c r="F347" s="411"/>
      <c r="G347" s="412"/>
      <c r="H347" s="193">
        <f t="shared" si="22"/>
        <v>1.3653846153846153E-3</v>
      </c>
      <c r="I347" s="56"/>
      <c r="J347" s="423"/>
    </row>
    <row r="348" spans="1:10" ht="28.5" x14ac:dyDescent="0.35">
      <c r="A348" s="227" t="s">
        <v>117</v>
      </c>
      <c r="B348" s="228" t="s">
        <v>727</v>
      </c>
      <c r="C348" s="226"/>
      <c r="D348" s="162">
        <f t="shared" si="21"/>
        <v>1.3653846153846153E-3</v>
      </c>
      <c r="E348" s="219" t="s">
        <v>18</v>
      </c>
      <c r="F348" s="333"/>
      <c r="G348" s="335"/>
      <c r="H348" s="193">
        <f t="shared" si="22"/>
        <v>1.3653846153846153E-3</v>
      </c>
      <c r="I348" s="56"/>
      <c r="J348" s="423"/>
    </row>
    <row r="349" spans="1:10" ht="42.5" x14ac:dyDescent="0.35">
      <c r="A349" s="163" t="s">
        <v>728</v>
      </c>
      <c r="B349" s="229" t="s">
        <v>729</v>
      </c>
      <c r="C349" s="128"/>
      <c r="D349" s="162">
        <f t="shared" si="21"/>
        <v>1.3653846153846153E-3</v>
      </c>
      <c r="E349" s="219" t="s">
        <v>18</v>
      </c>
      <c r="F349" s="333"/>
      <c r="G349" s="335"/>
      <c r="H349" s="193">
        <f t="shared" si="22"/>
        <v>1.3653846153846153E-3</v>
      </c>
      <c r="I349" s="56"/>
      <c r="J349" s="423"/>
    </row>
    <row r="350" spans="1:10" x14ac:dyDescent="0.35">
      <c r="A350" s="230" t="s">
        <v>730</v>
      </c>
      <c r="B350" s="220" t="s">
        <v>731</v>
      </c>
      <c r="C350" s="128"/>
      <c r="D350" s="162">
        <f t="shared" si="21"/>
        <v>1.3653846153846153E-3</v>
      </c>
      <c r="E350" s="219" t="s">
        <v>18</v>
      </c>
      <c r="F350" s="333"/>
      <c r="G350" s="335"/>
      <c r="H350" s="193">
        <f t="shared" si="22"/>
        <v>1.3653846153846153E-3</v>
      </c>
      <c r="I350" s="56"/>
      <c r="J350" s="423"/>
    </row>
    <row r="351" spans="1:10" ht="18" customHeight="1" x14ac:dyDescent="0.35">
      <c r="A351" s="230" t="s">
        <v>732</v>
      </c>
      <c r="B351" s="220" t="s">
        <v>733</v>
      </c>
      <c r="C351" s="121"/>
      <c r="D351" s="162">
        <f t="shared" si="21"/>
        <v>1.3653846153846153E-3</v>
      </c>
      <c r="E351" s="219" t="s">
        <v>18</v>
      </c>
      <c r="F351" s="333"/>
      <c r="G351" s="335"/>
      <c r="H351" s="193">
        <f t="shared" si="22"/>
        <v>1.3653846153846153E-3</v>
      </c>
      <c r="I351" s="56"/>
      <c r="J351" s="423"/>
    </row>
    <row r="352" spans="1:10" ht="18" customHeight="1" x14ac:dyDescent="0.35">
      <c r="A352" s="230" t="s">
        <v>734</v>
      </c>
      <c r="B352" s="220" t="s">
        <v>735</v>
      </c>
      <c r="C352" s="127"/>
      <c r="D352" s="162">
        <f t="shared" si="21"/>
        <v>1.3653846153846153E-3</v>
      </c>
      <c r="E352" s="219" t="s">
        <v>18</v>
      </c>
      <c r="F352" s="333"/>
      <c r="G352" s="335"/>
      <c r="H352" s="193">
        <f t="shared" si="22"/>
        <v>1.3653846153846153E-3</v>
      </c>
      <c r="I352" s="56"/>
      <c r="J352" s="423"/>
    </row>
    <row r="353" spans="1:10" ht="18" customHeight="1" x14ac:dyDescent="0.35">
      <c r="A353" s="230" t="s">
        <v>736</v>
      </c>
      <c r="B353" s="220" t="s">
        <v>737</v>
      </c>
      <c r="C353" s="231"/>
      <c r="D353" s="162">
        <f t="shared" si="21"/>
        <v>1.3653846153846153E-3</v>
      </c>
      <c r="E353" s="219" t="s">
        <v>18</v>
      </c>
      <c r="F353" s="333"/>
      <c r="G353" s="335"/>
      <c r="H353" s="193">
        <f t="shared" si="22"/>
        <v>1.3653846153846153E-3</v>
      </c>
      <c r="I353" s="56"/>
      <c r="J353" s="423"/>
    </row>
    <row r="354" spans="1:10" x14ac:dyDescent="0.35">
      <c r="A354" s="230" t="s">
        <v>738</v>
      </c>
      <c r="B354" s="169" t="s">
        <v>739</v>
      </c>
      <c r="C354" s="128"/>
      <c r="D354" s="162">
        <f t="shared" si="21"/>
        <v>1.3653846153846153E-3</v>
      </c>
      <c r="E354" s="219" t="s">
        <v>18</v>
      </c>
      <c r="F354" s="333"/>
      <c r="G354" s="335"/>
      <c r="H354" s="193">
        <f t="shared" si="22"/>
        <v>1.3653846153846153E-3</v>
      </c>
      <c r="I354" s="56"/>
      <c r="J354" s="423"/>
    </row>
    <row r="355" spans="1:10" x14ac:dyDescent="0.35">
      <c r="A355" s="230" t="s">
        <v>740</v>
      </c>
      <c r="B355" s="169" t="s">
        <v>741</v>
      </c>
      <c r="C355" s="128"/>
      <c r="D355" s="162">
        <f t="shared" si="21"/>
        <v>1.3653846153846153E-3</v>
      </c>
      <c r="E355" s="219" t="s">
        <v>18</v>
      </c>
      <c r="F355" s="333"/>
      <c r="G355" s="335"/>
      <c r="H355" s="193">
        <f t="shared" si="22"/>
        <v>1.3653846153846153E-3</v>
      </c>
      <c r="I355" s="56"/>
      <c r="J355" s="423"/>
    </row>
    <row r="356" spans="1:10" ht="18" customHeight="1" x14ac:dyDescent="0.35">
      <c r="A356" s="230" t="s">
        <v>742</v>
      </c>
      <c r="B356" s="220" t="s">
        <v>743</v>
      </c>
      <c r="C356" s="128"/>
      <c r="D356" s="162">
        <f t="shared" si="21"/>
        <v>1.3653846153846153E-3</v>
      </c>
      <c r="E356" s="219" t="s">
        <v>18</v>
      </c>
      <c r="F356" s="333"/>
      <c r="G356" s="335"/>
      <c r="H356" s="193">
        <f t="shared" si="22"/>
        <v>1.3653846153846153E-3</v>
      </c>
      <c r="I356" s="56"/>
      <c r="J356" s="423"/>
    </row>
    <row r="357" spans="1:10" x14ac:dyDescent="0.35">
      <c r="A357" s="230" t="s">
        <v>744</v>
      </c>
      <c r="B357" s="169" t="s">
        <v>745</v>
      </c>
      <c r="C357" s="128"/>
      <c r="D357" s="162">
        <f t="shared" si="21"/>
        <v>1.3653846153846153E-3</v>
      </c>
      <c r="E357" s="219" t="s">
        <v>18</v>
      </c>
      <c r="F357" s="333"/>
      <c r="G357" s="335"/>
      <c r="H357" s="193">
        <f t="shared" si="22"/>
        <v>1.3653846153846153E-3</v>
      </c>
      <c r="I357" s="56"/>
      <c r="J357" s="423"/>
    </row>
    <row r="358" spans="1:10" ht="28" x14ac:dyDescent="0.35">
      <c r="A358" s="230" t="s">
        <v>746</v>
      </c>
      <c r="B358" s="169" t="s">
        <v>747</v>
      </c>
      <c r="C358" s="128"/>
      <c r="D358" s="162">
        <f t="shared" si="21"/>
        <v>1.3653846153846153E-3</v>
      </c>
      <c r="E358" s="219" t="s">
        <v>18</v>
      </c>
      <c r="F358" s="333"/>
      <c r="G358" s="335"/>
      <c r="H358" s="193">
        <f t="shared" si="22"/>
        <v>1.3653846153846153E-3</v>
      </c>
      <c r="I358" s="56"/>
      <c r="J358" s="423"/>
    </row>
    <row r="359" spans="1:10" ht="132" customHeight="1" x14ac:dyDescent="0.35">
      <c r="A359" s="232" t="s">
        <v>119</v>
      </c>
      <c r="B359" s="160" t="s">
        <v>748</v>
      </c>
      <c r="C359" s="128"/>
      <c r="D359" s="162">
        <f t="shared" si="21"/>
        <v>1.3653846153846153E-3</v>
      </c>
      <c r="E359" s="219" t="s">
        <v>18</v>
      </c>
      <c r="F359" s="333"/>
      <c r="G359" s="335"/>
      <c r="H359" s="193">
        <f t="shared" si="22"/>
        <v>1.3653846153846153E-3</v>
      </c>
      <c r="I359" s="56"/>
      <c r="J359" s="423"/>
    </row>
    <row r="360" spans="1:10" ht="59.25" customHeight="1" x14ac:dyDescent="0.35">
      <c r="A360" s="163" t="s">
        <v>121</v>
      </c>
      <c r="B360" s="160" t="s">
        <v>749</v>
      </c>
      <c r="C360" s="128"/>
      <c r="D360" s="162">
        <f t="shared" si="21"/>
        <v>1.3653846153846153E-3</v>
      </c>
      <c r="E360" s="219" t="s">
        <v>18</v>
      </c>
      <c r="F360" s="333"/>
      <c r="G360" s="335"/>
      <c r="H360" s="193">
        <f t="shared" si="22"/>
        <v>1.3653846153846153E-3</v>
      </c>
      <c r="I360" s="56"/>
      <c r="J360" s="423"/>
    </row>
    <row r="361" spans="1:10" ht="89.25" customHeight="1" x14ac:dyDescent="0.35">
      <c r="A361" s="233" t="s">
        <v>123</v>
      </c>
      <c r="B361" s="204" t="s">
        <v>750</v>
      </c>
      <c r="C361" s="128"/>
      <c r="D361" s="162">
        <f t="shared" si="21"/>
        <v>1.3653846153846153E-3</v>
      </c>
      <c r="E361" s="219" t="s">
        <v>18</v>
      </c>
      <c r="F361" s="419"/>
      <c r="G361" s="410"/>
      <c r="H361" s="193">
        <f t="shared" si="22"/>
        <v>1.3653846153846153E-3</v>
      </c>
      <c r="I361" s="56"/>
      <c r="J361" s="423"/>
    </row>
    <row r="362" spans="1:10" ht="42" x14ac:dyDescent="0.35">
      <c r="A362" s="234" t="s">
        <v>751</v>
      </c>
      <c r="B362" s="169" t="s">
        <v>752</v>
      </c>
      <c r="C362" s="128"/>
      <c r="D362" s="162">
        <f t="shared" si="21"/>
        <v>1.3653846153846153E-3</v>
      </c>
      <c r="E362" s="219" t="s">
        <v>18</v>
      </c>
      <c r="F362" s="333"/>
      <c r="G362" s="335"/>
      <c r="H362" s="193">
        <f t="shared" si="22"/>
        <v>1.3653846153846153E-3</v>
      </c>
      <c r="I362" s="56"/>
      <c r="J362" s="423"/>
    </row>
    <row r="363" spans="1:10" ht="71.25" customHeight="1" x14ac:dyDescent="0.35">
      <c r="A363" s="234" t="s">
        <v>753</v>
      </c>
      <c r="B363" s="169" t="s">
        <v>754</v>
      </c>
      <c r="C363" s="128"/>
      <c r="D363" s="162">
        <f t="shared" si="21"/>
        <v>1.3653846153846153E-3</v>
      </c>
      <c r="E363" s="219" t="s">
        <v>18</v>
      </c>
      <c r="F363" s="415"/>
      <c r="G363" s="412"/>
      <c r="H363" s="193">
        <f t="shared" si="22"/>
        <v>1.3653846153846153E-3</v>
      </c>
      <c r="I363" s="56"/>
      <c r="J363" s="423"/>
    </row>
    <row r="364" spans="1:10" ht="51.65" customHeight="1" x14ac:dyDescent="0.35">
      <c r="A364" s="234" t="s">
        <v>755</v>
      </c>
      <c r="B364" s="169" t="s">
        <v>756</v>
      </c>
      <c r="C364" s="128"/>
      <c r="D364" s="162">
        <f t="shared" si="21"/>
        <v>1.3653846153846153E-3</v>
      </c>
      <c r="E364" s="219" t="s">
        <v>18</v>
      </c>
      <c r="F364" s="417"/>
      <c r="G364" s="418"/>
      <c r="H364" s="193">
        <f t="shared" si="22"/>
        <v>1.3653846153846153E-3</v>
      </c>
      <c r="I364" s="56"/>
      <c r="J364" s="423"/>
    </row>
    <row r="365" spans="1:10" ht="48" customHeight="1" x14ac:dyDescent="0.35">
      <c r="A365" s="78" t="s">
        <v>125</v>
      </c>
      <c r="B365" s="204" t="s">
        <v>757</v>
      </c>
      <c r="C365" s="128"/>
      <c r="D365" s="162">
        <f t="shared" si="21"/>
        <v>1.3653846153846153E-3</v>
      </c>
      <c r="E365" s="219" t="s">
        <v>18</v>
      </c>
      <c r="F365" s="333"/>
      <c r="G365" s="335"/>
      <c r="H365" s="193">
        <f t="shared" si="22"/>
        <v>1.3653846153846153E-3</v>
      </c>
      <c r="I365" s="56"/>
      <c r="J365" s="423"/>
    </row>
    <row r="366" spans="1:10" x14ac:dyDescent="0.35">
      <c r="A366" s="230" t="s">
        <v>758</v>
      </c>
      <c r="B366" s="169" t="s">
        <v>759</v>
      </c>
      <c r="C366" s="128"/>
      <c r="D366" s="162">
        <f t="shared" si="21"/>
        <v>1.3653846153846153E-3</v>
      </c>
      <c r="E366" s="219" t="s">
        <v>18</v>
      </c>
      <c r="F366" s="333"/>
      <c r="G366" s="335"/>
      <c r="H366" s="193">
        <f t="shared" si="22"/>
        <v>1.3653846153846153E-3</v>
      </c>
      <c r="I366" s="56"/>
      <c r="J366" s="423"/>
    </row>
    <row r="367" spans="1:10" x14ac:dyDescent="0.35">
      <c r="A367" s="230" t="s">
        <v>760</v>
      </c>
      <c r="B367" s="169" t="s">
        <v>761</v>
      </c>
      <c r="C367" s="128"/>
      <c r="D367" s="162">
        <f t="shared" si="21"/>
        <v>1.3653846153846153E-3</v>
      </c>
      <c r="E367" s="219" t="s">
        <v>18</v>
      </c>
      <c r="F367" s="333"/>
      <c r="G367" s="335"/>
      <c r="H367" s="193">
        <f t="shared" si="22"/>
        <v>1.3653846153846153E-3</v>
      </c>
      <c r="I367" s="56"/>
      <c r="J367" s="423"/>
    </row>
    <row r="368" spans="1:10" ht="28" x14ac:dyDescent="0.35">
      <c r="A368" s="235" t="s">
        <v>762</v>
      </c>
      <c r="B368" s="236" t="s">
        <v>763</v>
      </c>
      <c r="C368" s="128"/>
      <c r="D368" s="162">
        <f t="shared" si="21"/>
        <v>1.3653846153846153E-3</v>
      </c>
      <c r="E368" s="219" t="s">
        <v>18</v>
      </c>
      <c r="F368" s="333"/>
      <c r="G368" s="335"/>
      <c r="H368" s="193">
        <f t="shared" si="22"/>
        <v>1.3653846153846153E-3</v>
      </c>
      <c r="I368" s="56"/>
      <c r="J368" s="423"/>
    </row>
    <row r="369" spans="1:10" x14ac:dyDescent="0.35">
      <c r="A369" s="234" t="s">
        <v>764</v>
      </c>
      <c r="B369" s="237" t="s">
        <v>765</v>
      </c>
      <c r="C369" s="128"/>
      <c r="D369" s="162">
        <f t="shared" si="21"/>
        <v>1.3653846153846153E-3</v>
      </c>
      <c r="E369" s="219" t="s">
        <v>18</v>
      </c>
      <c r="F369" s="333"/>
      <c r="G369" s="335"/>
      <c r="H369" s="193">
        <f t="shared" si="22"/>
        <v>1.3653846153846153E-3</v>
      </c>
      <c r="I369" s="56"/>
      <c r="J369" s="423"/>
    </row>
    <row r="370" spans="1:10" x14ac:dyDescent="0.35">
      <c r="A370" s="234" t="s">
        <v>766</v>
      </c>
      <c r="B370" s="237" t="s">
        <v>767</v>
      </c>
      <c r="C370" s="128"/>
      <c r="D370" s="162">
        <f t="shared" si="21"/>
        <v>1.3653846153846153E-3</v>
      </c>
      <c r="E370" s="219" t="s">
        <v>18</v>
      </c>
      <c r="F370" s="333"/>
      <c r="G370" s="335"/>
      <c r="H370" s="193">
        <f t="shared" si="22"/>
        <v>1.3653846153846153E-3</v>
      </c>
      <c r="I370" s="56"/>
      <c r="J370" s="423"/>
    </row>
    <row r="371" spans="1:10" x14ac:dyDescent="0.35">
      <c r="A371" s="234" t="s">
        <v>768</v>
      </c>
      <c r="B371" s="237" t="s">
        <v>769</v>
      </c>
      <c r="C371" s="128"/>
      <c r="D371" s="162">
        <f t="shared" si="21"/>
        <v>1.3653846153846153E-3</v>
      </c>
      <c r="E371" s="219" t="s">
        <v>18</v>
      </c>
      <c r="F371" s="333"/>
      <c r="G371" s="335"/>
      <c r="H371" s="193">
        <f t="shared" si="22"/>
        <v>1.3653846153846153E-3</v>
      </c>
      <c r="I371" s="56"/>
      <c r="J371" s="423"/>
    </row>
    <row r="372" spans="1:10" ht="28" x14ac:dyDescent="0.35">
      <c r="A372" s="234" t="s">
        <v>770</v>
      </c>
      <c r="B372" s="237" t="s">
        <v>771</v>
      </c>
      <c r="C372" s="128"/>
      <c r="D372" s="162">
        <f t="shared" si="21"/>
        <v>1.3653846153846153E-3</v>
      </c>
      <c r="E372" s="219" t="s">
        <v>18</v>
      </c>
      <c r="F372" s="333"/>
      <c r="G372" s="335"/>
      <c r="H372" s="193">
        <f t="shared" si="22"/>
        <v>1.3653846153846153E-3</v>
      </c>
      <c r="I372" s="56"/>
      <c r="J372" s="423"/>
    </row>
    <row r="373" spans="1:10" ht="28" x14ac:dyDescent="0.35">
      <c r="A373" s="234" t="s">
        <v>772</v>
      </c>
      <c r="B373" s="237" t="s">
        <v>773</v>
      </c>
      <c r="C373" s="128"/>
      <c r="D373" s="162">
        <f t="shared" si="21"/>
        <v>1.3653846153846153E-3</v>
      </c>
      <c r="E373" s="219" t="s">
        <v>18</v>
      </c>
      <c r="F373" s="333"/>
      <c r="G373" s="335"/>
      <c r="H373" s="193">
        <f t="shared" si="22"/>
        <v>1.3653846153846153E-3</v>
      </c>
      <c r="I373" s="56"/>
      <c r="J373" s="423"/>
    </row>
    <row r="374" spans="1:10" ht="28" x14ac:dyDescent="0.35">
      <c r="A374" s="234" t="s">
        <v>774</v>
      </c>
      <c r="B374" s="237" t="s">
        <v>775</v>
      </c>
      <c r="C374" s="128"/>
      <c r="D374" s="162">
        <f t="shared" si="21"/>
        <v>1.3653846153846153E-3</v>
      </c>
      <c r="E374" s="219" t="s">
        <v>18</v>
      </c>
      <c r="F374" s="333"/>
      <c r="G374" s="335"/>
      <c r="H374" s="193">
        <f t="shared" si="22"/>
        <v>1.3653846153846153E-3</v>
      </c>
      <c r="I374" s="56"/>
      <c r="J374" s="423"/>
    </row>
    <row r="375" spans="1:10" ht="42" x14ac:dyDescent="0.35">
      <c r="A375" s="78" t="s">
        <v>127</v>
      </c>
      <c r="B375" s="204" t="s">
        <v>776</v>
      </c>
      <c r="C375" s="128"/>
      <c r="D375" s="162">
        <f t="shared" si="21"/>
        <v>1.3653846153846153E-3</v>
      </c>
      <c r="E375" s="219" t="s">
        <v>18</v>
      </c>
      <c r="F375" s="333"/>
      <c r="G375" s="335"/>
      <c r="H375" s="193">
        <f t="shared" si="22"/>
        <v>1.3653846153846153E-3</v>
      </c>
      <c r="I375" s="56"/>
      <c r="J375" s="423"/>
    </row>
    <row r="376" spans="1:10" x14ac:dyDescent="0.35">
      <c r="A376" s="230" t="s">
        <v>777</v>
      </c>
      <c r="B376" s="169" t="s">
        <v>778</v>
      </c>
      <c r="C376" s="128"/>
      <c r="D376" s="162">
        <f t="shared" si="21"/>
        <v>1.3653846153846153E-3</v>
      </c>
      <c r="E376" s="219" t="s">
        <v>18</v>
      </c>
      <c r="F376" s="333"/>
      <c r="G376" s="335"/>
      <c r="H376" s="193">
        <f t="shared" si="22"/>
        <v>1.3653846153846153E-3</v>
      </c>
      <c r="I376" s="56"/>
      <c r="J376" s="423"/>
    </row>
    <row r="377" spans="1:10" ht="42" x14ac:dyDescent="0.35">
      <c r="A377" s="230" t="s">
        <v>779</v>
      </c>
      <c r="B377" s="169" t="s">
        <v>780</v>
      </c>
      <c r="C377" s="128"/>
      <c r="D377" s="162">
        <f t="shared" si="21"/>
        <v>1.3653846153846153E-3</v>
      </c>
      <c r="E377" s="219" t="s">
        <v>18</v>
      </c>
      <c r="F377" s="333"/>
      <c r="G377" s="335"/>
      <c r="H377" s="193">
        <f t="shared" si="22"/>
        <v>1.3653846153846153E-3</v>
      </c>
      <c r="I377" s="56"/>
      <c r="J377" s="423"/>
    </row>
    <row r="378" spans="1:10" x14ac:dyDescent="0.35">
      <c r="A378" s="230" t="s">
        <v>781</v>
      </c>
      <c r="B378" s="169" t="s">
        <v>782</v>
      </c>
      <c r="C378" s="128"/>
      <c r="D378" s="162">
        <f t="shared" si="21"/>
        <v>1.3653846153846153E-3</v>
      </c>
      <c r="E378" s="219" t="s">
        <v>18</v>
      </c>
      <c r="F378" s="333"/>
      <c r="G378" s="335"/>
      <c r="H378" s="193">
        <f t="shared" si="22"/>
        <v>1.3653846153846153E-3</v>
      </c>
      <c r="I378" s="56"/>
      <c r="J378" s="423"/>
    </row>
    <row r="379" spans="1:10" ht="63" customHeight="1" x14ac:dyDescent="0.35">
      <c r="A379" s="230" t="s">
        <v>783</v>
      </c>
      <c r="B379" s="169" t="s">
        <v>784</v>
      </c>
      <c r="C379" s="128"/>
      <c r="D379" s="162">
        <f t="shared" si="21"/>
        <v>1.3653846153846153E-3</v>
      </c>
      <c r="E379" s="219" t="s">
        <v>18</v>
      </c>
      <c r="F379" s="333"/>
      <c r="G379" s="335"/>
      <c r="H379" s="193">
        <f t="shared" si="22"/>
        <v>1.3653846153846153E-3</v>
      </c>
      <c r="I379" s="56"/>
      <c r="J379" s="423"/>
    </row>
    <row r="380" spans="1:10" ht="28" x14ac:dyDescent="0.35">
      <c r="A380" s="235" t="s">
        <v>785</v>
      </c>
      <c r="B380" s="169" t="s">
        <v>786</v>
      </c>
      <c r="C380" s="128"/>
      <c r="D380" s="162">
        <f t="shared" si="21"/>
        <v>1.3653846153846153E-3</v>
      </c>
      <c r="E380" s="219" t="s">
        <v>18</v>
      </c>
      <c r="F380" s="333"/>
      <c r="G380" s="335"/>
      <c r="H380" s="193">
        <f t="shared" si="22"/>
        <v>1.3653846153846153E-3</v>
      </c>
      <c r="I380" s="56"/>
      <c r="J380" s="423"/>
    </row>
    <row r="381" spans="1:10" x14ac:dyDescent="0.35">
      <c r="A381" s="234" t="s">
        <v>787</v>
      </c>
      <c r="B381" s="238" t="s">
        <v>788</v>
      </c>
      <c r="C381" s="128"/>
      <c r="D381" s="162">
        <f t="shared" ref="D381:D408" si="23">0.142/104</f>
        <v>1.3653846153846153E-3</v>
      </c>
      <c r="E381" s="219" t="s">
        <v>18</v>
      </c>
      <c r="F381" s="333"/>
      <c r="G381" s="335"/>
      <c r="H381" s="193">
        <f t="shared" ref="H381:H422" si="24">+IF(E381="SI",D381,IF(E381="NA",D381,0))</f>
        <v>1.3653846153846153E-3</v>
      </c>
      <c r="I381" s="56"/>
      <c r="J381" s="423"/>
    </row>
    <row r="382" spans="1:10" x14ac:dyDescent="0.35">
      <c r="A382" s="234" t="s">
        <v>789</v>
      </c>
      <c r="B382" s="238" t="s">
        <v>790</v>
      </c>
      <c r="C382" s="128"/>
      <c r="D382" s="162">
        <f t="shared" si="23"/>
        <v>1.3653846153846153E-3</v>
      </c>
      <c r="E382" s="219" t="s">
        <v>18</v>
      </c>
      <c r="F382" s="333"/>
      <c r="G382" s="335"/>
      <c r="H382" s="193">
        <f t="shared" si="24"/>
        <v>1.3653846153846153E-3</v>
      </c>
      <c r="I382" s="56"/>
      <c r="J382" s="423"/>
    </row>
    <row r="383" spans="1:10" ht="28.5" customHeight="1" x14ac:dyDescent="0.35">
      <c r="A383" s="234" t="s">
        <v>791</v>
      </c>
      <c r="B383" s="238" t="s">
        <v>792</v>
      </c>
      <c r="C383" s="128"/>
      <c r="D383" s="162">
        <f t="shared" si="23"/>
        <v>1.3653846153846153E-3</v>
      </c>
      <c r="E383" s="219" t="s">
        <v>18</v>
      </c>
      <c r="F383" s="333"/>
      <c r="G383" s="335"/>
      <c r="H383" s="193">
        <f t="shared" si="24"/>
        <v>1.3653846153846153E-3</v>
      </c>
      <c r="I383" s="56"/>
      <c r="J383" s="423"/>
    </row>
    <row r="384" spans="1:10" ht="28" x14ac:dyDescent="0.35">
      <c r="A384" s="234" t="s">
        <v>793</v>
      </c>
      <c r="B384" s="238" t="s">
        <v>794</v>
      </c>
      <c r="C384" s="128"/>
      <c r="D384" s="162">
        <f t="shared" si="23"/>
        <v>1.3653846153846153E-3</v>
      </c>
      <c r="E384" s="219" t="s">
        <v>18</v>
      </c>
      <c r="F384" s="333"/>
      <c r="G384" s="335"/>
      <c r="H384" s="193">
        <f t="shared" si="24"/>
        <v>1.3653846153846153E-3</v>
      </c>
      <c r="I384" s="56"/>
      <c r="J384" s="423"/>
    </row>
    <row r="385" spans="1:10" x14ac:dyDescent="0.35">
      <c r="A385" s="163" t="s">
        <v>795</v>
      </c>
      <c r="B385" s="160" t="s">
        <v>796</v>
      </c>
      <c r="C385" s="128"/>
      <c r="D385" s="162">
        <f t="shared" si="23"/>
        <v>1.3653846153846153E-3</v>
      </c>
      <c r="E385" s="219" t="s">
        <v>18</v>
      </c>
      <c r="F385" s="333"/>
      <c r="G385" s="335"/>
      <c r="H385" s="193">
        <f t="shared" si="24"/>
        <v>1.3653846153846153E-3</v>
      </c>
      <c r="I385" s="56"/>
      <c r="J385" s="423"/>
    </row>
    <row r="386" spans="1:10" ht="28" x14ac:dyDescent="0.35">
      <c r="A386" s="163" t="s">
        <v>797</v>
      </c>
      <c r="B386" s="160" t="s">
        <v>798</v>
      </c>
      <c r="C386" s="128"/>
      <c r="D386" s="162">
        <f t="shared" si="23"/>
        <v>1.3653846153846153E-3</v>
      </c>
      <c r="E386" s="219" t="s">
        <v>18</v>
      </c>
      <c r="F386" s="333"/>
      <c r="G386" s="335"/>
      <c r="H386" s="193">
        <f t="shared" si="24"/>
        <v>1.3653846153846153E-3</v>
      </c>
      <c r="I386" s="56"/>
      <c r="J386" s="423"/>
    </row>
    <row r="387" spans="1:10" x14ac:dyDescent="0.35">
      <c r="A387" s="163" t="s">
        <v>799</v>
      </c>
      <c r="B387" s="160" t="s">
        <v>800</v>
      </c>
      <c r="C387" s="128"/>
      <c r="D387" s="162">
        <f t="shared" si="23"/>
        <v>1.3653846153846153E-3</v>
      </c>
      <c r="E387" s="219" t="s">
        <v>18</v>
      </c>
      <c r="F387" s="333"/>
      <c r="G387" s="335"/>
      <c r="H387" s="193">
        <f t="shared" si="24"/>
        <v>1.3653846153846153E-3</v>
      </c>
      <c r="I387" s="56"/>
      <c r="J387" s="423"/>
    </row>
    <row r="388" spans="1:10" ht="82.5" customHeight="1" x14ac:dyDescent="0.35">
      <c r="A388" s="70" t="s">
        <v>129</v>
      </c>
      <c r="B388" s="204" t="s">
        <v>801</v>
      </c>
      <c r="C388" s="128"/>
      <c r="D388" s="162">
        <f t="shared" si="23"/>
        <v>1.3653846153846153E-3</v>
      </c>
      <c r="E388" s="219" t="s">
        <v>18</v>
      </c>
      <c r="F388" s="333"/>
      <c r="G388" s="335"/>
      <c r="H388" s="193">
        <f t="shared" si="24"/>
        <v>1.3653846153846153E-3</v>
      </c>
      <c r="I388" s="56"/>
      <c r="J388" s="423"/>
    </row>
    <row r="389" spans="1:10" ht="44.25" customHeight="1" x14ac:dyDescent="0.35">
      <c r="A389" s="234" t="s">
        <v>802</v>
      </c>
      <c r="B389" s="169" t="s">
        <v>803</v>
      </c>
      <c r="C389" s="128"/>
      <c r="D389" s="162">
        <f t="shared" si="23"/>
        <v>1.3653846153846153E-3</v>
      </c>
      <c r="E389" s="219" t="s">
        <v>18</v>
      </c>
      <c r="F389" s="333"/>
      <c r="G389" s="335"/>
      <c r="H389" s="193">
        <f t="shared" si="24"/>
        <v>1.3653846153846153E-3</v>
      </c>
      <c r="I389" s="56"/>
      <c r="J389" s="423"/>
    </row>
    <row r="390" spans="1:10" ht="28" x14ac:dyDescent="0.35">
      <c r="A390" s="234" t="s">
        <v>804</v>
      </c>
      <c r="B390" s="169" t="s">
        <v>805</v>
      </c>
      <c r="C390" s="128"/>
      <c r="D390" s="162">
        <f t="shared" si="23"/>
        <v>1.3653846153846153E-3</v>
      </c>
      <c r="E390" s="219" t="s">
        <v>18</v>
      </c>
      <c r="F390" s="333"/>
      <c r="G390" s="335"/>
      <c r="H390" s="193">
        <f t="shared" si="24"/>
        <v>1.3653846153846153E-3</v>
      </c>
      <c r="I390" s="56"/>
      <c r="J390" s="423"/>
    </row>
    <row r="391" spans="1:10" ht="30.75" customHeight="1" x14ac:dyDescent="0.35">
      <c r="A391" s="234" t="s">
        <v>806</v>
      </c>
      <c r="B391" s="169" t="s">
        <v>807</v>
      </c>
      <c r="C391" s="128"/>
      <c r="D391" s="162">
        <f t="shared" si="23"/>
        <v>1.3653846153846153E-3</v>
      </c>
      <c r="E391" s="219" t="s">
        <v>18</v>
      </c>
      <c r="F391" s="333"/>
      <c r="G391" s="335"/>
      <c r="H391" s="193">
        <f t="shared" si="24"/>
        <v>1.3653846153846153E-3</v>
      </c>
      <c r="I391" s="56"/>
      <c r="J391" s="423"/>
    </row>
    <row r="392" spans="1:10" ht="63.75" customHeight="1" x14ac:dyDescent="0.35">
      <c r="A392" s="70" t="s">
        <v>131</v>
      </c>
      <c r="B392" s="165" t="s">
        <v>808</v>
      </c>
      <c r="C392" s="226"/>
      <c r="D392" s="162">
        <f t="shared" si="23"/>
        <v>1.3653846153846153E-3</v>
      </c>
      <c r="E392" s="219"/>
      <c r="F392" s="333"/>
      <c r="G392" s="335"/>
      <c r="H392" s="193">
        <f t="shared" si="24"/>
        <v>0</v>
      </c>
      <c r="I392" s="56"/>
      <c r="J392" s="423"/>
    </row>
    <row r="393" spans="1:10" ht="27.75" customHeight="1" x14ac:dyDescent="0.35">
      <c r="A393" s="234" t="s">
        <v>809</v>
      </c>
      <c r="B393" s="169" t="s">
        <v>810</v>
      </c>
      <c r="C393" s="128"/>
      <c r="D393" s="162">
        <f t="shared" si="23"/>
        <v>1.3653846153846153E-3</v>
      </c>
      <c r="E393" s="219" t="s">
        <v>18</v>
      </c>
      <c r="F393" s="333"/>
      <c r="G393" s="335"/>
      <c r="H393" s="193">
        <f t="shared" si="24"/>
        <v>1.3653846153846153E-3</v>
      </c>
      <c r="I393" s="56"/>
      <c r="J393" s="423"/>
    </row>
    <row r="394" spans="1:10" ht="49.5" customHeight="1" x14ac:dyDescent="0.35">
      <c r="A394" s="234" t="s">
        <v>811</v>
      </c>
      <c r="B394" s="169" t="s">
        <v>812</v>
      </c>
      <c r="C394" s="128"/>
      <c r="D394" s="162">
        <f t="shared" si="23"/>
        <v>1.3653846153846153E-3</v>
      </c>
      <c r="E394" s="219" t="s">
        <v>18</v>
      </c>
      <c r="F394" s="415"/>
      <c r="G394" s="412"/>
      <c r="H394" s="193">
        <f t="shared" si="24"/>
        <v>1.3653846153846153E-3</v>
      </c>
      <c r="I394" s="56"/>
      <c r="J394" s="423"/>
    </row>
    <row r="395" spans="1:10" ht="87.75" customHeight="1" x14ac:dyDescent="0.35">
      <c r="A395" s="163" t="s">
        <v>133</v>
      </c>
      <c r="B395" s="160" t="s">
        <v>813</v>
      </c>
      <c r="C395" s="128"/>
      <c r="D395" s="162">
        <f t="shared" si="23"/>
        <v>1.3653846153846153E-3</v>
      </c>
      <c r="E395" s="219" t="s">
        <v>18</v>
      </c>
      <c r="F395" s="416"/>
      <c r="G395" s="416"/>
      <c r="H395" s="193">
        <f t="shared" si="24"/>
        <v>1.3653846153846153E-3</v>
      </c>
      <c r="I395" s="56"/>
      <c r="J395" s="423"/>
    </row>
    <row r="396" spans="1:10" ht="61.5" customHeight="1" x14ac:dyDescent="0.35">
      <c r="A396" s="163" t="s">
        <v>135</v>
      </c>
      <c r="B396" s="160" t="s">
        <v>814</v>
      </c>
      <c r="C396" s="128"/>
      <c r="D396" s="162">
        <f t="shared" si="23"/>
        <v>1.3653846153846153E-3</v>
      </c>
      <c r="E396" s="219" t="s">
        <v>18</v>
      </c>
      <c r="F396" s="333"/>
      <c r="G396" s="335"/>
      <c r="H396" s="193">
        <f t="shared" si="24"/>
        <v>1.3653846153846153E-3</v>
      </c>
      <c r="I396" s="56"/>
      <c r="J396" s="423"/>
    </row>
    <row r="397" spans="1:10" ht="98.25" customHeight="1" x14ac:dyDescent="0.35">
      <c r="A397" s="163" t="s">
        <v>137</v>
      </c>
      <c r="B397" s="160" t="s">
        <v>815</v>
      </c>
      <c r="C397" s="128"/>
      <c r="D397" s="162">
        <f t="shared" si="23"/>
        <v>1.3653846153846153E-3</v>
      </c>
      <c r="E397" s="219" t="s">
        <v>18</v>
      </c>
      <c r="F397" s="411"/>
      <c r="G397" s="412"/>
      <c r="H397" s="193">
        <f t="shared" si="24"/>
        <v>1.3653846153846153E-3</v>
      </c>
      <c r="I397" s="56"/>
      <c r="J397" s="423"/>
    </row>
    <row r="398" spans="1:10" ht="75" customHeight="1" x14ac:dyDescent="0.35">
      <c r="A398" s="85" t="s">
        <v>139</v>
      </c>
      <c r="B398" s="239" t="s">
        <v>816</v>
      </c>
      <c r="C398" s="196"/>
      <c r="D398" s="240">
        <f t="shared" si="23"/>
        <v>1.3653846153846153E-3</v>
      </c>
      <c r="E398" s="219" t="s">
        <v>18</v>
      </c>
      <c r="F398" s="413"/>
      <c r="G398" s="414"/>
      <c r="H398" s="193">
        <f t="shared" si="24"/>
        <v>1.3653846153846153E-3</v>
      </c>
      <c r="I398" s="56"/>
      <c r="J398" s="423"/>
    </row>
    <row r="399" spans="1:10" x14ac:dyDescent="0.35">
      <c r="A399" s="234" t="s">
        <v>817</v>
      </c>
      <c r="B399" s="169" t="s">
        <v>818</v>
      </c>
      <c r="C399" s="128"/>
      <c r="D399" s="162">
        <f t="shared" si="23"/>
        <v>1.3653846153846153E-3</v>
      </c>
      <c r="E399" s="219" t="s">
        <v>18</v>
      </c>
      <c r="F399" s="333"/>
      <c r="G399" s="335"/>
      <c r="H399" s="193">
        <f t="shared" si="24"/>
        <v>1.3653846153846153E-3</v>
      </c>
      <c r="I399" s="56"/>
      <c r="J399" s="423"/>
    </row>
    <row r="400" spans="1:10" x14ac:dyDescent="0.35">
      <c r="A400" s="234" t="s">
        <v>819</v>
      </c>
      <c r="B400" s="169" t="s">
        <v>820</v>
      </c>
      <c r="C400" s="128"/>
      <c r="D400" s="162">
        <f t="shared" si="23"/>
        <v>1.3653846153846153E-3</v>
      </c>
      <c r="E400" s="219" t="s">
        <v>18</v>
      </c>
      <c r="F400" s="333"/>
      <c r="G400" s="335"/>
      <c r="H400" s="193">
        <f t="shared" si="24"/>
        <v>1.3653846153846153E-3</v>
      </c>
      <c r="I400" s="56"/>
      <c r="J400" s="423"/>
    </row>
    <row r="401" spans="1:10" x14ac:dyDescent="0.35">
      <c r="A401" s="234" t="s">
        <v>821</v>
      </c>
      <c r="B401" s="169" t="s">
        <v>822</v>
      </c>
      <c r="C401" s="128"/>
      <c r="D401" s="162">
        <f t="shared" si="23"/>
        <v>1.3653846153846153E-3</v>
      </c>
      <c r="E401" s="219" t="s">
        <v>18</v>
      </c>
      <c r="F401" s="333"/>
      <c r="G401" s="335"/>
      <c r="H401" s="193">
        <f t="shared" si="24"/>
        <v>1.3653846153846153E-3</v>
      </c>
      <c r="I401" s="56"/>
      <c r="J401" s="423"/>
    </row>
    <row r="402" spans="1:10" x14ac:dyDescent="0.35">
      <c r="A402" s="234" t="s">
        <v>823</v>
      </c>
      <c r="B402" s="169" t="s">
        <v>824</v>
      </c>
      <c r="C402" s="128"/>
      <c r="D402" s="162">
        <f t="shared" si="23"/>
        <v>1.3653846153846153E-3</v>
      </c>
      <c r="E402" s="219" t="s">
        <v>18</v>
      </c>
      <c r="F402" s="333"/>
      <c r="G402" s="335"/>
      <c r="H402" s="193">
        <f t="shared" si="24"/>
        <v>1.3653846153846153E-3</v>
      </c>
      <c r="I402" s="56"/>
      <c r="J402" s="423"/>
    </row>
    <row r="403" spans="1:10" ht="77.25" customHeight="1" x14ac:dyDescent="0.35">
      <c r="A403" s="163" t="s">
        <v>141</v>
      </c>
      <c r="B403" s="160" t="s">
        <v>825</v>
      </c>
      <c r="C403" s="128"/>
      <c r="D403" s="162">
        <f t="shared" si="23"/>
        <v>1.3653846153846153E-3</v>
      </c>
      <c r="E403" s="219" t="s">
        <v>18</v>
      </c>
      <c r="F403" s="333"/>
      <c r="G403" s="335"/>
      <c r="H403" s="193">
        <f t="shared" si="24"/>
        <v>1.3653846153846153E-3</v>
      </c>
      <c r="I403" s="56"/>
      <c r="J403" s="423"/>
    </row>
    <row r="404" spans="1:10" ht="41.25" customHeight="1" x14ac:dyDescent="0.35">
      <c r="A404" s="163" t="s">
        <v>143</v>
      </c>
      <c r="B404" s="160" t="s">
        <v>826</v>
      </c>
      <c r="C404" s="128"/>
      <c r="D404" s="162">
        <f t="shared" si="23"/>
        <v>1.3653846153846153E-3</v>
      </c>
      <c r="E404" s="219" t="s">
        <v>18</v>
      </c>
      <c r="F404" s="409"/>
      <c r="G404" s="410"/>
      <c r="H404" s="193">
        <f t="shared" si="24"/>
        <v>1.3653846153846153E-3</v>
      </c>
      <c r="I404" s="56"/>
      <c r="J404" s="423"/>
    </row>
    <row r="405" spans="1:10" ht="45.75" customHeight="1" x14ac:dyDescent="0.35">
      <c r="A405" s="78" t="s">
        <v>145</v>
      </c>
      <c r="B405" s="160" t="s">
        <v>827</v>
      </c>
      <c r="C405" s="128"/>
      <c r="D405" s="162">
        <f t="shared" si="23"/>
        <v>1.3653846153846153E-3</v>
      </c>
      <c r="E405" s="219" t="s">
        <v>18</v>
      </c>
      <c r="F405" s="333"/>
      <c r="G405" s="335"/>
      <c r="H405" s="193">
        <f t="shared" si="24"/>
        <v>1.3653846153846153E-3</v>
      </c>
      <c r="I405" s="56"/>
      <c r="J405" s="423"/>
    </row>
    <row r="406" spans="1:10" ht="28" x14ac:dyDescent="0.35">
      <c r="A406" s="234" t="s">
        <v>828</v>
      </c>
      <c r="B406" s="169" t="s">
        <v>829</v>
      </c>
      <c r="C406" s="128"/>
      <c r="D406" s="162">
        <f t="shared" si="23"/>
        <v>1.3653846153846153E-3</v>
      </c>
      <c r="E406" s="219" t="s">
        <v>18</v>
      </c>
      <c r="F406" s="333"/>
      <c r="G406" s="335"/>
      <c r="H406" s="193">
        <f t="shared" si="24"/>
        <v>1.3653846153846153E-3</v>
      </c>
      <c r="I406" s="56"/>
      <c r="J406" s="423"/>
    </row>
    <row r="407" spans="1:10" ht="42" x14ac:dyDescent="0.35">
      <c r="A407" s="234" t="s">
        <v>830</v>
      </c>
      <c r="B407" s="169" t="s">
        <v>831</v>
      </c>
      <c r="C407" s="128"/>
      <c r="D407" s="162">
        <f t="shared" si="23"/>
        <v>1.3653846153846153E-3</v>
      </c>
      <c r="E407" s="219" t="s">
        <v>18</v>
      </c>
      <c r="F407" s="333"/>
      <c r="G407" s="335"/>
      <c r="H407" s="193">
        <f t="shared" si="24"/>
        <v>1.3653846153846153E-3</v>
      </c>
      <c r="I407" s="56"/>
      <c r="J407" s="423"/>
    </row>
    <row r="408" spans="1:10" ht="33" customHeight="1" x14ac:dyDescent="0.35">
      <c r="A408" s="234" t="s">
        <v>832</v>
      </c>
      <c r="B408" s="169" t="s">
        <v>833</v>
      </c>
      <c r="C408" s="128"/>
      <c r="D408" s="162">
        <f t="shared" si="23"/>
        <v>1.3653846153846153E-3</v>
      </c>
      <c r="E408" s="219" t="s">
        <v>18</v>
      </c>
      <c r="F408" s="333"/>
      <c r="G408" s="335"/>
      <c r="H408" s="193">
        <f t="shared" si="24"/>
        <v>1.3653846153846153E-3</v>
      </c>
      <c r="I408" s="56"/>
      <c r="J408" s="423"/>
    </row>
    <row r="409" spans="1:10" ht="44.25" customHeight="1" x14ac:dyDescent="0.35">
      <c r="A409" s="405" t="s">
        <v>834</v>
      </c>
      <c r="B409" s="406"/>
      <c r="C409" s="226"/>
      <c r="D409" s="175"/>
      <c r="E409" s="219"/>
      <c r="F409" s="333"/>
      <c r="G409" s="335"/>
      <c r="H409" s="193"/>
      <c r="I409" s="56"/>
      <c r="J409" s="423"/>
    </row>
    <row r="410" spans="1:10" ht="20.25" customHeight="1" x14ac:dyDescent="0.35">
      <c r="A410" s="407" t="s">
        <v>835</v>
      </c>
      <c r="B410" s="408"/>
      <c r="C410" s="226"/>
      <c r="D410" s="175"/>
      <c r="E410" s="219"/>
      <c r="F410" s="333"/>
      <c r="G410" s="335"/>
      <c r="H410" s="193"/>
      <c r="I410" s="56"/>
      <c r="J410" s="423"/>
    </row>
    <row r="411" spans="1:10" ht="56" x14ac:dyDescent="0.35">
      <c r="A411" s="163" t="s">
        <v>147</v>
      </c>
      <c r="B411" s="160" t="s">
        <v>836</v>
      </c>
      <c r="C411" s="128"/>
      <c r="D411" s="162">
        <f>0.142/104</f>
        <v>1.3653846153846153E-3</v>
      </c>
      <c r="E411" s="219" t="s">
        <v>18</v>
      </c>
      <c r="F411" s="333"/>
      <c r="G411" s="335"/>
      <c r="H411" s="193">
        <f t="shared" si="24"/>
        <v>1.3653846153846153E-3</v>
      </c>
      <c r="I411" s="56"/>
      <c r="J411" s="423"/>
    </row>
    <row r="412" spans="1:10" ht="28" x14ac:dyDescent="0.35">
      <c r="A412" s="241" t="s">
        <v>149</v>
      </c>
      <c r="B412" s="179" t="s">
        <v>837</v>
      </c>
      <c r="C412" s="121"/>
      <c r="D412" s="162">
        <f>0.142/104</f>
        <v>1.3653846153846153E-3</v>
      </c>
      <c r="E412" s="219" t="s">
        <v>18</v>
      </c>
      <c r="F412" s="333"/>
      <c r="G412" s="335"/>
      <c r="H412" s="193">
        <f t="shared" si="24"/>
        <v>1.3653846153846153E-3</v>
      </c>
      <c r="I412" s="56"/>
      <c r="J412" s="423"/>
    </row>
    <row r="413" spans="1:10" ht="43.5" customHeight="1" x14ac:dyDescent="0.35">
      <c r="A413" s="163" t="s">
        <v>151</v>
      </c>
      <c r="B413" s="160" t="s">
        <v>838</v>
      </c>
      <c r="C413" s="127"/>
      <c r="D413" s="162">
        <f>0.142/104</f>
        <v>1.3653846153846153E-3</v>
      </c>
      <c r="E413" s="219" t="s">
        <v>18</v>
      </c>
      <c r="F413" s="333"/>
      <c r="G413" s="335"/>
      <c r="H413" s="193">
        <f t="shared" si="24"/>
        <v>1.3653846153846153E-3</v>
      </c>
      <c r="I413" s="242"/>
      <c r="J413" s="423"/>
    </row>
    <row r="414" spans="1:10" ht="31.5" customHeight="1" x14ac:dyDescent="0.35">
      <c r="A414" s="403" t="s">
        <v>839</v>
      </c>
      <c r="B414" s="404"/>
      <c r="C414" s="127"/>
      <c r="D414" s="175"/>
      <c r="E414" s="219"/>
      <c r="F414" s="184"/>
      <c r="G414" s="185"/>
      <c r="H414" s="175"/>
      <c r="I414" s="45"/>
      <c r="J414" s="423"/>
    </row>
    <row r="415" spans="1:10" ht="43.5" customHeight="1" x14ac:dyDescent="0.35">
      <c r="A415" s="78" t="s">
        <v>153</v>
      </c>
      <c r="B415" s="160" t="s">
        <v>840</v>
      </c>
      <c r="C415" s="127"/>
      <c r="D415" s="162">
        <f t="shared" ref="D415:D422" si="25">0.142/104</f>
        <v>1.3653846153846153E-3</v>
      </c>
      <c r="E415" s="219" t="s">
        <v>18</v>
      </c>
      <c r="F415" s="333"/>
      <c r="G415" s="335"/>
      <c r="H415" s="193">
        <f t="shared" si="24"/>
        <v>1.3653846153846153E-3</v>
      </c>
      <c r="I415" s="243"/>
      <c r="J415" s="423"/>
    </row>
    <row r="416" spans="1:10" ht="58.5" customHeight="1" x14ac:dyDescent="0.35">
      <c r="A416" s="230" t="s">
        <v>841</v>
      </c>
      <c r="B416" s="169" t="s">
        <v>842</v>
      </c>
      <c r="C416" s="127"/>
      <c r="D416" s="162">
        <f t="shared" si="25"/>
        <v>1.3653846153846153E-3</v>
      </c>
      <c r="E416" s="219" t="s">
        <v>18</v>
      </c>
      <c r="F416" s="333"/>
      <c r="G416" s="335"/>
      <c r="H416" s="193">
        <f t="shared" si="24"/>
        <v>1.3653846153846153E-3</v>
      </c>
      <c r="I416" s="243"/>
      <c r="J416" s="423"/>
    </row>
    <row r="417" spans="1:12" ht="31.5" customHeight="1" x14ac:dyDescent="0.35">
      <c r="A417" s="230" t="s">
        <v>843</v>
      </c>
      <c r="B417" s="169" t="s">
        <v>844</v>
      </c>
      <c r="C417" s="127"/>
      <c r="D417" s="162">
        <f t="shared" si="25"/>
        <v>1.3653846153846153E-3</v>
      </c>
      <c r="E417" s="219" t="s">
        <v>18</v>
      </c>
      <c r="F417" s="333"/>
      <c r="G417" s="335"/>
      <c r="H417" s="193">
        <f t="shared" si="24"/>
        <v>1.3653846153846153E-3</v>
      </c>
      <c r="I417" s="243"/>
      <c r="J417" s="423"/>
    </row>
    <row r="418" spans="1:12" ht="30" customHeight="1" x14ac:dyDescent="0.35">
      <c r="A418" s="230" t="s">
        <v>845</v>
      </c>
      <c r="B418" s="169" t="s">
        <v>846</v>
      </c>
      <c r="C418" s="127"/>
      <c r="D418" s="162">
        <f t="shared" si="25"/>
        <v>1.3653846153846153E-3</v>
      </c>
      <c r="E418" s="219" t="s">
        <v>18</v>
      </c>
      <c r="F418" s="333"/>
      <c r="G418" s="335"/>
      <c r="H418" s="193">
        <f t="shared" si="24"/>
        <v>1.3653846153846153E-3</v>
      </c>
      <c r="I418" s="243"/>
      <c r="J418" s="423"/>
    </row>
    <row r="419" spans="1:12" ht="77.25" customHeight="1" x14ac:dyDescent="0.35">
      <c r="A419" s="230" t="s">
        <v>847</v>
      </c>
      <c r="B419" s="169" t="s">
        <v>848</v>
      </c>
      <c r="C419" s="127"/>
      <c r="D419" s="162">
        <f t="shared" si="25"/>
        <v>1.3653846153846153E-3</v>
      </c>
      <c r="E419" s="219" t="s">
        <v>18</v>
      </c>
      <c r="F419" s="184"/>
      <c r="G419" s="185"/>
      <c r="H419" s="193">
        <f t="shared" si="24"/>
        <v>1.3653846153846153E-3</v>
      </c>
      <c r="I419" s="243"/>
      <c r="J419" s="423"/>
    </row>
    <row r="420" spans="1:12" ht="43.5" customHeight="1" x14ac:dyDescent="0.35">
      <c r="A420" s="230" t="s">
        <v>849</v>
      </c>
      <c r="B420" s="169" t="s">
        <v>850</v>
      </c>
      <c r="C420" s="127"/>
      <c r="D420" s="162">
        <f t="shared" si="25"/>
        <v>1.3653846153846153E-3</v>
      </c>
      <c r="E420" s="219" t="s">
        <v>18</v>
      </c>
      <c r="F420" s="184"/>
      <c r="G420" s="185"/>
      <c r="H420" s="193">
        <f t="shared" si="24"/>
        <v>1.3653846153846153E-3</v>
      </c>
      <c r="I420" s="243"/>
      <c r="J420" s="423"/>
    </row>
    <row r="421" spans="1:12" ht="43.5" customHeight="1" x14ac:dyDescent="0.35">
      <c r="A421" s="230" t="s">
        <v>851</v>
      </c>
      <c r="B421" s="169" t="s">
        <v>852</v>
      </c>
      <c r="C421" s="127"/>
      <c r="D421" s="162">
        <f t="shared" si="25"/>
        <v>1.3653846153846153E-3</v>
      </c>
      <c r="E421" s="219" t="s">
        <v>18</v>
      </c>
      <c r="F421" s="184"/>
      <c r="G421" s="185"/>
      <c r="H421" s="193">
        <f t="shared" si="24"/>
        <v>1.3653846153846153E-3</v>
      </c>
      <c r="I421" s="243"/>
      <c r="J421" s="423"/>
    </row>
    <row r="422" spans="1:12" ht="51" customHeight="1" x14ac:dyDescent="0.35">
      <c r="A422" s="230" t="s">
        <v>853</v>
      </c>
      <c r="B422" s="169" t="s">
        <v>854</v>
      </c>
      <c r="C422" s="127"/>
      <c r="D422" s="162">
        <f t="shared" si="25"/>
        <v>1.3653846153846153E-3</v>
      </c>
      <c r="E422" s="219" t="s">
        <v>18</v>
      </c>
      <c r="F422" s="184"/>
      <c r="G422" s="185"/>
      <c r="H422" s="193">
        <f t="shared" si="24"/>
        <v>1.3653846153846153E-3</v>
      </c>
      <c r="I422" s="243"/>
      <c r="J422" s="423"/>
    </row>
    <row r="423" spans="1:12" ht="34.5" customHeight="1" x14ac:dyDescent="0.35">
      <c r="A423" s="391" t="s">
        <v>855</v>
      </c>
      <c r="B423" s="392"/>
      <c r="C423" s="392"/>
      <c r="D423" s="392"/>
      <c r="E423" s="392"/>
      <c r="F423" s="392"/>
      <c r="G423" s="392"/>
      <c r="H423" s="392"/>
      <c r="I423" s="392"/>
      <c r="J423" s="392"/>
    </row>
    <row r="424" spans="1:12" ht="19.5" customHeight="1" x14ac:dyDescent="0.35">
      <c r="A424" s="393" t="s">
        <v>4</v>
      </c>
      <c r="B424" s="394"/>
      <c r="C424" s="397" t="s">
        <v>60</v>
      </c>
      <c r="D424" s="399" t="s">
        <v>6</v>
      </c>
      <c r="E424" s="397" t="s">
        <v>7</v>
      </c>
      <c r="F424" s="393" t="s">
        <v>8</v>
      </c>
      <c r="G424" s="394"/>
      <c r="H424" s="401" t="s">
        <v>3</v>
      </c>
      <c r="I424" s="114"/>
      <c r="J424" s="402" t="s">
        <v>230</v>
      </c>
    </row>
    <row r="425" spans="1:12" ht="29.25" customHeight="1" x14ac:dyDescent="0.35">
      <c r="A425" s="395"/>
      <c r="B425" s="396"/>
      <c r="C425" s="398"/>
      <c r="D425" s="400"/>
      <c r="E425" s="398"/>
      <c r="F425" s="395"/>
      <c r="G425" s="396"/>
      <c r="H425" s="401"/>
      <c r="I425" s="114"/>
      <c r="J425" s="402"/>
    </row>
    <row r="426" spans="1:12" ht="29.25" customHeight="1" x14ac:dyDescent="0.35">
      <c r="A426" s="375" t="s">
        <v>856</v>
      </c>
      <c r="B426" s="376"/>
      <c r="C426" s="376"/>
      <c r="D426" s="376"/>
      <c r="E426" s="376"/>
      <c r="F426" s="376"/>
      <c r="G426" s="376"/>
      <c r="H426" s="376"/>
      <c r="I426" s="376"/>
      <c r="J426" s="377"/>
    </row>
    <row r="427" spans="1:12" s="195" customFormat="1" ht="48.75" customHeight="1" x14ac:dyDescent="0.35">
      <c r="A427" s="244" t="s">
        <v>668</v>
      </c>
      <c r="B427" s="245" t="s">
        <v>857</v>
      </c>
      <c r="C427" s="59" t="s">
        <v>232</v>
      </c>
      <c r="D427" s="246">
        <f>0.142/48</f>
        <v>2.9583333333333332E-3</v>
      </c>
      <c r="E427" s="219" t="s">
        <v>11</v>
      </c>
      <c r="F427" s="247"/>
      <c r="G427" s="248"/>
      <c r="H427" s="193">
        <f>+IF(E427="SI",D427,IF(E427="NA",D427,0))</f>
        <v>2.9583333333333332E-3</v>
      </c>
      <c r="I427" s="249"/>
      <c r="J427" s="378">
        <f>SUM(H427:H477)</f>
        <v>0.13608333333333322</v>
      </c>
      <c r="K427"/>
      <c r="L427"/>
    </row>
    <row r="428" spans="1:12" s="195" customFormat="1" ht="90" customHeight="1" x14ac:dyDescent="0.35">
      <c r="A428" s="250" t="s">
        <v>671</v>
      </c>
      <c r="B428" s="251" t="s">
        <v>858</v>
      </c>
      <c r="C428" s="59" t="s">
        <v>232</v>
      </c>
      <c r="D428" s="246">
        <f t="shared" ref="D428:D477" si="26">0.142/48</f>
        <v>2.9583333333333332E-3</v>
      </c>
      <c r="E428" s="219" t="s">
        <v>11</v>
      </c>
      <c r="F428" s="381"/>
      <c r="G428" s="382"/>
      <c r="H428" s="193">
        <f t="shared" ref="H428:H434" si="27">+IF(E428="SI",D428,IF(E428="NA",D428,0))</f>
        <v>2.9583333333333332E-3</v>
      </c>
      <c r="I428" s="194"/>
      <c r="J428" s="379"/>
      <c r="K428"/>
      <c r="L428"/>
    </row>
    <row r="429" spans="1:12" s="195" customFormat="1" ht="72" customHeight="1" x14ac:dyDescent="0.35">
      <c r="A429" s="250" t="s">
        <v>673</v>
      </c>
      <c r="B429" s="251" t="s">
        <v>859</v>
      </c>
      <c r="C429" s="59" t="s">
        <v>232</v>
      </c>
      <c r="D429" s="246">
        <f t="shared" si="26"/>
        <v>2.9583333333333332E-3</v>
      </c>
      <c r="E429" s="219" t="s">
        <v>11</v>
      </c>
      <c r="F429" s="348"/>
      <c r="G429" s="349"/>
      <c r="H429" s="193">
        <f t="shared" si="27"/>
        <v>2.9583333333333332E-3</v>
      </c>
      <c r="I429" s="194"/>
      <c r="J429" s="379"/>
      <c r="K429"/>
      <c r="L429"/>
    </row>
    <row r="430" spans="1:12" s="195" customFormat="1" ht="44.25" customHeight="1" x14ac:dyDescent="0.35">
      <c r="A430" s="250" t="s">
        <v>620</v>
      </c>
      <c r="B430" s="251" t="s">
        <v>860</v>
      </c>
      <c r="C430" s="59" t="s">
        <v>232</v>
      </c>
      <c r="D430" s="246">
        <f t="shared" si="26"/>
        <v>2.9583333333333332E-3</v>
      </c>
      <c r="E430" s="219" t="s">
        <v>11</v>
      </c>
      <c r="F430" s="252"/>
      <c r="G430" s="253"/>
      <c r="H430" s="193">
        <f t="shared" si="27"/>
        <v>2.9583333333333332E-3</v>
      </c>
      <c r="I430" s="194"/>
      <c r="J430" s="379"/>
      <c r="K430"/>
      <c r="L430"/>
    </row>
    <row r="431" spans="1:12" s="195" customFormat="1" ht="45" customHeight="1" x14ac:dyDescent="0.35">
      <c r="A431" s="250" t="s">
        <v>861</v>
      </c>
      <c r="B431" s="251" t="s">
        <v>862</v>
      </c>
      <c r="C431" s="59" t="s">
        <v>232</v>
      </c>
      <c r="D431" s="246">
        <f t="shared" si="26"/>
        <v>2.9583333333333332E-3</v>
      </c>
      <c r="E431" s="219" t="s">
        <v>11</v>
      </c>
      <c r="F431" s="348"/>
      <c r="G431" s="349"/>
      <c r="H431" s="193">
        <f t="shared" si="27"/>
        <v>2.9583333333333332E-3</v>
      </c>
      <c r="I431" s="194"/>
      <c r="J431" s="379"/>
      <c r="K431"/>
      <c r="L431"/>
    </row>
    <row r="432" spans="1:12" s="195" customFormat="1" ht="34.5" customHeight="1" x14ac:dyDescent="0.35">
      <c r="A432" s="250" t="s">
        <v>863</v>
      </c>
      <c r="B432" s="251" t="s">
        <v>864</v>
      </c>
      <c r="C432" s="59" t="s">
        <v>232</v>
      </c>
      <c r="D432" s="246">
        <f t="shared" si="26"/>
        <v>2.9583333333333332E-3</v>
      </c>
      <c r="E432" s="219" t="s">
        <v>11</v>
      </c>
      <c r="F432" s="252"/>
      <c r="G432" s="253"/>
      <c r="H432" s="193">
        <f t="shared" si="27"/>
        <v>2.9583333333333332E-3</v>
      </c>
      <c r="I432" s="194"/>
      <c r="J432" s="379"/>
      <c r="K432"/>
      <c r="L432"/>
    </row>
    <row r="433" spans="1:12" s="195" customFormat="1" ht="46.5" customHeight="1" x14ac:dyDescent="0.35">
      <c r="A433" s="250" t="s">
        <v>865</v>
      </c>
      <c r="B433" s="251" t="s">
        <v>866</v>
      </c>
      <c r="C433" s="59" t="s">
        <v>232</v>
      </c>
      <c r="D433" s="246">
        <f t="shared" si="26"/>
        <v>2.9583333333333332E-3</v>
      </c>
      <c r="E433" s="219" t="s">
        <v>11</v>
      </c>
      <c r="F433" s="383"/>
      <c r="G433" s="384"/>
      <c r="H433" s="193">
        <f t="shared" si="27"/>
        <v>2.9583333333333332E-3</v>
      </c>
      <c r="I433" s="194"/>
      <c r="J433" s="379"/>
      <c r="K433"/>
      <c r="L433"/>
    </row>
    <row r="434" spans="1:12" s="195" customFormat="1" ht="46.5" customHeight="1" x14ac:dyDescent="0.35">
      <c r="A434" s="250" t="s">
        <v>867</v>
      </c>
      <c r="B434" s="251" t="s">
        <v>868</v>
      </c>
      <c r="C434" s="59" t="s">
        <v>232</v>
      </c>
      <c r="D434" s="246">
        <f t="shared" si="26"/>
        <v>2.9583333333333332E-3</v>
      </c>
      <c r="E434" s="219" t="s">
        <v>11</v>
      </c>
      <c r="F434" s="348"/>
      <c r="G434" s="349"/>
      <c r="H434" s="193">
        <f t="shared" si="27"/>
        <v>2.9583333333333332E-3</v>
      </c>
      <c r="I434" s="194"/>
      <c r="J434" s="379"/>
      <c r="K434"/>
      <c r="L434"/>
    </row>
    <row r="435" spans="1:12" s="195" customFormat="1" ht="101.25" customHeight="1" x14ac:dyDescent="0.35">
      <c r="A435" s="250" t="s">
        <v>869</v>
      </c>
      <c r="B435" s="251" t="s">
        <v>870</v>
      </c>
      <c r="C435" s="59" t="s">
        <v>232</v>
      </c>
      <c r="D435" s="246">
        <f t="shared" si="26"/>
        <v>2.9583333333333332E-3</v>
      </c>
      <c r="E435" s="219" t="s">
        <v>11</v>
      </c>
      <c r="F435" s="348" t="s">
        <v>871</v>
      </c>
      <c r="G435" s="349"/>
      <c r="H435" s="193">
        <f>+IF(E435="SI",D435,IF(E435="NA",D435,0))</f>
        <v>2.9583333333333332E-3</v>
      </c>
      <c r="I435" s="194"/>
      <c r="J435" s="379"/>
      <c r="K435"/>
      <c r="L435"/>
    </row>
    <row r="436" spans="1:12" s="195" customFormat="1" ht="174.75" customHeight="1" x14ac:dyDescent="0.35">
      <c r="A436" s="250" t="s">
        <v>872</v>
      </c>
      <c r="B436" s="251" t="s">
        <v>873</v>
      </c>
      <c r="C436" s="59" t="s">
        <v>232</v>
      </c>
      <c r="D436" s="246">
        <f t="shared" si="26"/>
        <v>2.9583333333333332E-3</v>
      </c>
      <c r="E436" s="219" t="s">
        <v>14</v>
      </c>
      <c r="F436" s="383" t="s">
        <v>874</v>
      </c>
      <c r="G436" s="384"/>
      <c r="H436" s="193">
        <f>+IF(E436="SI",D436,IF(E436="NA",D436,0))</f>
        <v>0</v>
      </c>
      <c r="I436" s="194"/>
      <c r="J436" s="379"/>
      <c r="K436"/>
      <c r="L436"/>
    </row>
    <row r="437" spans="1:12" s="195" customFormat="1" ht="49.5" customHeight="1" x14ac:dyDescent="0.35">
      <c r="A437" s="254" t="s">
        <v>875</v>
      </c>
      <c r="B437" s="255" t="s">
        <v>876</v>
      </c>
      <c r="C437" s="59" t="s">
        <v>232</v>
      </c>
      <c r="D437" s="246">
        <f t="shared" si="26"/>
        <v>2.9583333333333332E-3</v>
      </c>
      <c r="E437" s="219" t="s">
        <v>18</v>
      </c>
      <c r="F437" s="373"/>
      <c r="G437" s="374"/>
      <c r="H437" s="193">
        <f>+IF(E437="SI",D437,IF(E437="NA",D437,0))</f>
        <v>2.9583333333333332E-3</v>
      </c>
      <c r="I437" s="256"/>
      <c r="J437" s="379"/>
      <c r="K437"/>
      <c r="L437"/>
    </row>
    <row r="438" spans="1:12" s="195" customFormat="1" ht="60.75" customHeight="1" x14ac:dyDescent="0.35">
      <c r="A438" s="257" t="s">
        <v>877</v>
      </c>
      <c r="B438" s="258" t="s">
        <v>878</v>
      </c>
      <c r="C438" s="59" t="s">
        <v>232</v>
      </c>
      <c r="D438" s="246">
        <f t="shared" si="26"/>
        <v>2.9583333333333332E-3</v>
      </c>
      <c r="E438" s="219" t="s">
        <v>18</v>
      </c>
      <c r="F438" s="252"/>
      <c r="G438" s="253"/>
      <c r="H438" s="193">
        <f t="shared" ref="H438:H450" si="28">+IF(E438="SI",D438,IF(E438="NA",D438,0))</f>
        <v>2.9583333333333332E-3</v>
      </c>
      <c r="I438" s="194"/>
      <c r="J438" s="379"/>
      <c r="K438"/>
      <c r="L438"/>
    </row>
    <row r="439" spans="1:12" s="195" customFormat="1" ht="40.5" customHeight="1" x14ac:dyDescent="0.35">
      <c r="A439" s="257" t="s">
        <v>879</v>
      </c>
      <c r="B439" s="258" t="s">
        <v>880</v>
      </c>
      <c r="C439" s="59" t="s">
        <v>232</v>
      </c>
      <c r="D439" s="246">
        <f t="shared" si="26"/>
        <v>2.9583333333333332E-3</v>
      </c>
      <c r="E439" s="219" t="s">
        <v>18</v>
      </c>
      <c r="F439" s="252"/>
      <c r="G439" s="253"/>
      <c r="H439" s="193">
        <f t="shared" si="28"/>
        <v>2.9583333333333332E-3</v>
      </c>
      <c r="I439" s="194"/>
      <c r="J439" s="379"/>
      <c r="K439"/>
      <c r="L439"/>
    </row>
    <row r="440" spans="1:12" s="195" customFormat="1" ht="40.5" customHeight="1" x14ac:dyDescent="0.35">
      <c r="A440" s="257" t="s">
        <v>881</v>
      </c>
      <c r="B440" s="258" t="s">
        <v>882</v>
      </c>
      <c r="C440" s="59" t="s">
        <v>232</v>
      </c>
      <c r="D440" s="246">
        <f t="shared" si="26"/>
        <v>2.9583333333333332E-3</v>
      </c>
      <c r="E440" s="219" t="s">
        <v>18</v>
      </c>
      <c r="F440" s="252"/>
      <c r="G440" s="253"/>
      <c r="H440" s="193">
        <f t="shared" si="28"/>
        <v>2.9583333333333332E-3</v>
      </c>
      <c r="I440" s="194"/>
      <c r="J440" s="379"/>
      <c r="K440"/>
      <c r="L440"/>
    </row>
    <row r="441" spans="1:12" s="195" customFormat="1" ht="40.5" customHeight="1" x14ac:dyDescent="0.35">
      <c r="A441" s="257" t="s">
        <v>883</v>
      </c>
      <c r="B441" s="258" t="s">
        <v>884</v>
      </c>
      <c r="C441" s="59" t="s">
        <v>232</v>
      </c>
      <c r="D441" s="246">
        <f t="shared" si="26"/>
        <v>2.9583333333333332E-3</v>
      </c>
      <c r="E441" s="219" t="s">
        <v>18</v>
      </c>
      <c r="F441" s="252"/>
      <c r="G441" s="253"/>
      <c r="H441" s="193">
        <f t="shared" si="28"/>
        <v>2.9583333333333332E-3</v>
      </c>
      <c r="I441" s="194"/>
      <c r="J441" s="379"/>
      <c r="K441"/>
      <c r="L441"/>
    </row>
    <row r="442" spans="1:12" s="195" customFormat="1" ht="40.5" customHeight="1" x14ac:dyDescent="0.35">
      <c r="A442" s="257" t="s">
        <v>885</v>
      </c>
      <c r="B442" s="258" t="s">
        <v>886</v>
      </c>
      <c r="C442" s="59" t="s">
        <v>232</v>
      </c>
      <c r="D442" s="246">
        <f t="shared" si="26"/>
        <v>2.9583333333333332E-3</v>
      </c>
      <c r="E442" s="219" t="s">
        <v>18</v>
      </c>
      <c r="F442" s="252"/>
      <c r="G442" s="253"/>
      <c r="H442" s="193">
        <f t="shared" si="28"/>
        <v>2.9583333333333332E-3</v>
      </c>
      <c r="I442" s="194"/>
      <c r="J442" s="379"/>
      <c r="K442"/>
      <c r="L442"/>
    </row>
    <row r="443" spans="1:12" s="195" customFormat="1" ht="42.75" customHeight="1" x14ac:dyDescent="0.35">
      <c r="A443" s="259" t="s">
        <v>887</v>
      </c>
      <c r="B443" s="260" t="s">
        <v>888</v>
      </c>
      <c r="C443" s="59" t="s">
        <v>232</v>
      </c>
      <c r="D443" s="246">
        <f t="shared" si="26"/>
        <v>2.9583333333333332E-3</v>
      </c>
      <c r="E443" s="219"/>
      <c r="F443" s="373"/>
      <c r="G443" s="374"/>
      <c r="H443" s="193">
        <f t="shared" si="28"/>
        <v>0</v>
      </c>
      <c r="I443" s="194"/>
      <c r="J443" s="379"/>
      <c r="K443"/>
      <c r="L443"/>
    </row>
    <row r="444" spans="1:12" s="195" customFormat="1" ht="36" customHeight="1" x14ac:dyDescent="0.35">
      <c r="A444" s="257" t="s">
        <v>889</v>
      </c>
      <c r="B444" s="258" t="s">
        <v>890</v>
      </c>
      <c r="C444" s="59" t="s">
        <v>232</v>
      </c>
      <c r="D444" s="246">
        <f t="shared" si="26"/>
        <v>2.9583333333333332E-3</v>
      </c>
      <c r="E444" s="219" t="s">
        <v>18</v>
      </c>
      <c r="F444" s="365"/>
      <c r="G444" s="366"/>
      <c r="H444" s="193">
        <f t="shared" si="28"/>
        <v>2.9583333333333332E-3</v>
      </c>
      <c r="I444" s="194"/>
      <c r="J444" s="379"/>
      <c r="K444"/>
      <c r="L444"/>
    </row>
    <row r="445" spans="1:12" s="195" customFormat="1" ht="29.25" customHeight="1" x14ac:dyDescent="0.35">
      <c r="A445" s="257" t="s">
        <v>891</v>
      </c>
      <c r="B445" s="258" t="s">
        <v>892</v>
      </c>
      <c r="C445" s="59" t="s">
        <v>232</v>
      </c>
      <c r="D445" s="246">
        <f t="shared" si="26"/>
        <v>2.9583333333333332E-3</v>
      </c>
      <c r="E445" s="219" t="s">
        <v>18</v>
      </c>
      <c r="F445" s="365"/>
      <c r="G445" s="366"/>
      <c r="H445" s="193">
        <f t="shared" si="28"/>
        <v>2.9583333333333332E-3</v>
      </c>
      <c r="I445" s="194"/>
      <c r="J445" s="379"/>
      <c r="K445"/>
      <c r="L445"/>
    </row>
    <row r="446" spans="1:12" s="195" customFormat="1" ht="32.25" customHeight="1" x14ac:dyDescent="0.35">
      <c r="A446" s="257" t="s">
        <v>893</v>
      </c>
      <c r="B446" s="258" t="s">
        <v>894</v>
      </c>
      <c r="C446" s="59" t="s">
        <v>232</v>
      </c>
      <c r="D446" s="246">
        <f t="shared" si="26"/>
        <v>2.9583333333333332E-3</v>
      </c>
      <c r="E446" s="219" t="s">
        <v>18</v>
      </c>
      <c r="F446" s="365"/>
      <c r="G446" s="366"/>
      <c r="H446" s="193">
        <f t="shared" si="28"/>
        <v>2.9583333333333332E-3</v>
      </c>
      <c r="I446" s="194"/>
      <c r="J446" s="379"/>
      <c r="K446"/>
      <c r="L446"/>
    </row>
    <row r="447" spans="1:12" s="195" customFormat="1" ht="59.25" customHeight="1" x14ac:dyDescent="0.35">
      <c r="A447" s="257" t="s">
        <v>895</v>
      </c>
      <c r="B447" s="258" t="s">
        <v>896</v>
      </c>
      <c r="C447" s="59" t="s">
        <v>232</v>
      </c>
      <c r="D447" s="246">
        <f t="shared" si="26"/>
        <v>2.9583333333333332E-3</v>
      </c>
      <c r="E447" s="219" t="s">
        <v>18</v>
      </c>
      <c r="F447" s="365"/>
      <c r="G447" s="366"/>
      <c r="H447" s="193">
        <f t="shared" si="28"/>
        <v>2.9583333333333332E-3</v>
      </c>
      <c r="I447" s="194"/>
      <c r="J447" s="379"/>
      <c r="K447"/>
      <c r="L447"/>
    </row>
    <row r="448" spans="1:12" s="195" customFormat="1" ht="28.5" customHeight="1" x14ac:dyDescent="0.35">
      <c r="A448" s="257" t="s">
        <v>897</v>
      </c>
      <c r="B448" s="258" t="s">
        <v>898</v>
      </c>
      <c r="C448" s="59" t="s">
        <v>232</v>
      </c>
      <c r="D448" s="246">
        <f t="shared" si="26"/>
        <v>2.9583333333333332E-3</v>
      </c>
      <c r="E448" s="219" t="s">
        <v>18</v>
      </c>
      <c r="F448" s="365"/>
      <c r="G448" s="366"/>
      <c r="H448" s="193">
        <f t="shared" si="28"/>
        <v>2.9583333333333332E-3</v>
      </c>
      <c r="I448" s="194"/>
      <c r="J448" s="379"/>
      <c r="K448"/>
      <c r="L448"/>
    </row>
    <row r="449" spans="1:12" s="195" customFormat="1" ht="55.5" customHeight="1" x14ac:dyDescent="0.35">
      <c r="A449" s="257" t="s">
        <v>899</v>
      </c>
      <c r="B449" s="258" t="s">
        <v>900</v>
      </c>
      <c r="C449" s="59" t="s">
        <v>232</v>
      </c>
      <c r="D449" s="246">
        <f t="shared" si="26"/>
        <v>2.9583333333333332E-3</v>
      </c>
      <c r="E449" s="219" t="s">
        <v>18</v>
      </c>
      <c r="F449" s="365"/>
      <c r="G449" s="366"/>
      <c r="H449" s="193">
        <f t="shared" si="28"/>
        <v>2.9583333333333332E-3</v>
      </c>
      <c r="I449" s="194"/>
      <c r="J449" s="379"/>
      <c r="K449"/>
      <c r="L449"/>
    </row>
    <row r="450" spans="1:12" s="195" customFormat="1" ht="29.25" customHeight="1" x14ac:dyDescent="0.35">
      <c r="A450" s="257" t="s">
        <v>901</v>
      </c>
      <c r="B450" s="258" t="s">
        <v>902</v>
      </c>
      <c r="C450" s="59" t="s">
        <v>232</v>
      </c>
      <c r="D450" s="246">
        <f t="shared" si="26"/>
        <v>2.9583333333333332E-3</v>
      </c>
      <c r="E450" s="219" t="s">
        <v>18</v>
      </c>
      <c r="F450" s="365"/>
      <c r="G450" s="366"/>
      <c r="H450" s="193">
        <f t="shared" si="28"/>
        <v>2.9583333333333332E-3</v>
      </c>
      <c r="I450" s="194"/>
      <c r="J450" s="379"/>
      <c r="K450"/>
      <c r="L450"/>
    </row>
    <row r="451" spans="1:12" s="195" customFormat="1" ht="30.75" customHeight="1" x14ac:dyDescent="0.35">
      <c r="A451" s="257" t="s">
        <v>903</v>
      </c>
      <c r="B451" s="258" t="s">
        <v>904</v>
      </c>
      <c r="C451" s="59" t="s">
        <v>232</v>
      </c>
      <c r="D451" s="246">
        <f t="shared" si="26"/>
        <v>2.9583333333333332E-3</v>
      </c>
      <c r="E451" s="219" t="s">
        <v>18</v>
      </c>
      <c r="F451" s="365"/>
      <c r="G451" s="366"/>
      <c r="H451" s="193">
        <f>+IF(E451="SI",D451,IF(E451="NA",D451,0))</f>
        <v>2.9583333333333332E-3</v>
      </c>
      <c r="I451" s="194"/>
      <c r="J451" s="379"/>
      <c r="K451"/>
      <c r="L451"/>
    </row>
    <row r="452" spans="1:12" s="195" customFormat="1" ht="45.75" customHeight="1" x14ac:dyDescent="0.35">
      <c r="A452" s="257" t="s">
        <v>905</v>
      </c>
      <c r="B452" s="258" t="s">
        <v>906</v>
      </c>
      <c r="C452" s="59" t="s">
        <v>232</v>
      </c>
      <c r="D452" s="246">
        <f t="shared" si="26"/>
        <v>2.9583333333333332E-3</v>
      </c>
      <c r="E452" s="219" t="s">
        <v>18</v>
      </c>
      <c r="F452" s="365"/>
      <c r="G452" s="366"/>
      <c r="H452" s="193">
        <f t="shared" ref="H452:H477" si="29">+IF(E452="SI",D452,IF(E452="NA",D452,0))</f>
        <v>2.9583333333333332E-3</v>
      </c>
      <c r="I452" s="194"/>
      <c r="J452" s="379"/>
      <c r="K452"/>
      <c r="L452"/>
    </row>
    <row r="453" spans="1:12" s="195" customFormat="1" ht="83.25" customHeight="1" x14ac:dyDescent="0.35">
      <c r="A453" s="261" t="s">
        <v>907</v>
      </c>
      <c r="B453" s="262" t="s">
        <v>908</v>
      </c>
      <c r="C453" s="59" t="s">
        <v>232</v>
      </c>
      <c r="D453" s="246">
        <f t="shared" si="26"/>
        <v>2.9583333333333332E-3</v>
      </c>
      <c r="E453" s="219" t="s">
        <v>18</v>
      </c>
      <c r="F453" s="363"/>
      <c r="G453" s="364"/>
      <c r="H453" s="193">
        <f t="shared" si="29"/>
        <v>2.9583333333333332E-3</v>
      </c>
      <c r="I453" s="256"/>
      <c r="J453" s="379"/>
      <c r="K453"/>
      <c r="L453"/>
    </row>
    <row r="454" spans="1:12" s="195" customFormat="1" ht="50.25" customHeight="1" x14ac:dyDescent="0.35">
      <c r="A454" s="257" t="s">
        <v>909</v>
      </c>
      <c r="B454" s="258" t="s">
        <v>910</v>
      </c>
      <c r="C454" s="59" t="s">
        <v>232</v>
      </c>
      <c r="D454" s="246">
        <f t="shared" si="26"/>
        <v>2.9583333333333332E-3</v>
      </c>
      <c r="E454" s="219" t="s">
        <v>18</v>
      </c>
      <c r="F454" s="367"/>
      <c r="G454" s="368"/>
      <c r="H454" s="193">
        <f t="shared" si="29"/>
        <v>2.9583333333333332E-3</v>
      </c>
      <c r="I454" s="194"/>
      <c r="J454" s="379"/>
      <c r="K454"/>
      <c r="L454"/>
    </row>
    <row r="455" spans="1:12" s="195" customFormat="1" ht="50.25" customHeight="1" x14ac:dyDescent="0.35">
      <c r="A455" s="257" t="s">
        <v>911</v>
      </c>
      <c r="B455" s="258" t="s">
        <v>912</v>
      </c>
      <c r="C455" s="59" t="s">
        <v>232</v>
      </c>
      <c r="D455" s="246">
        <f t="shared" si="26"/>
        <v>2.9583333333333332E-3</v>
      </c>
      <c r="E455" s="219" t="s">
        <v>18</v>
      </c>
      <c r="F455" s="385"/>
      <c r="G455" s="386"/>
      <c r="H455" s="193">
        <f t="shared" si="29"/>
        <v>2.9583333333333332E-3</v>
      </c>
      <c r="I455" s="194"/>
      <c r="J455" s="379"/>
      <c r="K455"/>
      <c r="L455"/>
    </row>
    <row r="456" spans="1:12" s="195" customFormat="1" ht="50.25" customHeight="1" x14ac:dyDescent="0.35">
      <c r="A456" s="257" t="s">
        <v>913</v>
      </c>
      <c r="B456" s="258" t="s">
        <v>914</v>
      </c>
      <c r="C456" s="59" t="s">
        <v>232</v>
      </c>
      <c r="D456" s="246">
        <f t="shared" si="26"/>
        <v>2.9583333333333332E-3</v>
      </c>
      <c r="E456" s="219" t="s">
        <v>18</v>
      </c>
      <c r="F456" s="383"/>
      <c r="G456" s="384"/>
      <c r="H456" s="193">
        <f t="shared" si="29"/>
        <v>2.9583333333333332E-3</v>
      </c>
      <c r="I456" s="194"/>
      <c r="J456" s="379"/>
      <c r="K456"/>
      <c r="L456"/>
    </row>
    <row r="457" spans="1:12" s="195" customFormat="1" ht="34.5" customHeight="1" x14ac:dyDescent="0.35">
      <c r="A457" s="387" t="s">
        <v>915</v>
      </c>
      <c r="B457" s="388"/>
      <c r="C457" s="59" t="s">
        <v>232</v>
      </c>
      <c r="D457" s="263"/>
      <c r="E457" s="219"/>
      <c r="F457" s="363"/>
      <c r="G457" s="364"/>
      <c r="H457" s="264"/>
      <c r="I457" s="194"/>
      <c r="J457" s="379"/>
      <c r="K457"/>
      <c r="L457"/>
    </row>
    <row r="458" spans="1:12" s="195" customFormat="1" ht="60" customHeight="1" x14ac:dyDescent="0.35">
      <c r="A458" s="265" t="s">
        <v>916</v>
      </c>
      <c r="B458" s="266" t="s">
        <v>917</v>
      </c>
      <c r="C458" s="59" t="s">
        <v>232</v>
      </c>
      <c r="D458" s="246">
        <f t="shared" si="26"/>
        <v>2.9583333333333332E-3</v>
      </c>
      <c r="E458" s="219" t="s">
        <v>18</v>
      </c>
      <c r="F458" s="365"/>
      <c r="G458" s="366"/>
      <c r="H458" s="193">
        <f t="shared" si="29"/>
        <v>2.9583333333333332E-3</v>
      </c>
      <c r="I458" s="267"/>
      <c r="J458" s="379"/>
      <c r="K458"/>
      <c r="L458"/>
    </row>
    <row r="459" spans="1:12" s="195" customFormat="1" ht="26.25" customHeight="1" x14ac:dyDescent="0.35">
      <c r="A459" s="389" t="s">
        <v>918</v>
      </c>
      <c r="B459" s="390"/>
      <c r="C459" s="59"/>
      <c r="D459" s="263"/>
      <c r="E459" s="219"/>
      <c r="F459" s="363"/>
      <c r="G459" s="364"/>
      <c r="H459" s="264"/>
      <c r="I459" s="194"/>
      <c r="J459" s="379"/>
      <c r="K459"/>
      <c r="L459"/>
    </row>
    <row r="460" spans="1:12" s="195" customFormat="1" ht="26.25" customHeight="1" x14ac:dyDescent="0.35">
      <c r="A460" s="257" t="s">
        <v>919</v>
      </c>
      <c r="B460" s="268" t="s">
        <v>920</v>
      </c>
      <c r="C460" s="59" t="s">
        <v>232</v>
      </c>
      <c r="D460" s="246">
        <f t="shared" si="26"/>
        <v>2.9583333333333332E-3</v>
      </c>
      <c r="E460" s="219" t="s">
        <v>18</v>
      </c>
      <c r="F460" s="363"/>
      <c r="G460" s="364"/>
      <c r="H460" s="193">
        <f t="shared" si="29"/>
        <v>2.9583333333333332E-3</v>
      </c>
      <c r="I460" s="194"/>
      <c r="J460" s="379"/>
      <c r="K460"/>
      <c r="L460"/>
    </row>
    <row r="461" spans="1:12" s="195" customFormat="1" ht="26.25" customHeight="1" x14ac:dyDescent="0.35">
      <c r="A461" s="257" t="s">
        <v>921</v>
      </c>
      <c r="B461" s="268" t="s">
        <v>922</v>
      </c>
      <c r="C461" s="59" t="s">
        <v>232</v>
      </c>
      <c r="D461" s="246">
        <f t="shared" si="26"/>
        <v>2.9583333333333332E-3</v>
      </c>
      <c r="E461" s="219" t="s">
        <v>18</v>
      </c>
      <c r="F461" s="363"/>
      <c r="G461" s="364"/>
      <c r="H461" s="193">
        <f t="shared" si="29"/>
        <v>2.9583333333333332E-3</v>
      </c>
      <c r="I461" s="194"/>
      <c r="J461" s="379"/>
      <c r="K461"/>
      <c r="L461"/>
    </row>
    <row r="462" spans="1:12" s="195" customFormat="1" ht="26.25" customHeight="1" x14ac:dyDescent="0.35">
      <c r="A462" s="257" t="s">
        <v>923</v>
      </c>
      <c r="B462" s="268" t="s">
        <v>924</v>
      </c>
      <c r="C462" s="59" t="s">
        <v>232</v>
      </c>
      <c r="D462" s="246">
        <f t="shared" si="26"/>
        <v>2.9583333333333332E-3</v>
      </c>
      <c r="E462" s="219" t="s">
        <v>18</v>
      </c>
      <c r="F462" s="363"/>
      <c r="G462" s="364"/>
      <c r="H462" s="193">
        <f t="shared" si="29"/>
        <v>2.9583333333333332E-3</v>
      </c>
      <c r="I462" s="194"/>
      <c r="J462" s="379"/>
      <c r="K462"/>
      <c r="L462"/>
    </row>
    <row r="463" spans="1:12" s="195" customFormat="1" ht="26.25" customHeight="1" x14ac:dyDescent="0.35">
      <c r="A463" s="257" t="s">
        <v>925</v>
      </c>
      <c r="B463" s="268" t="s">
        <v>926</v>
      </c>
      <c r="C463" s="59" t="s">
        <v>232</v>
      </c>
      <c r="D463" s="269">
        <f t="shared" si="26"/>
        <v>2.9583333333333332E-3</v>
      </c>
      <c r="E463" s="219" t="s">
        <v>18</v>
      </c>
      <c r="F463" s="361"/>
      <c r="G463" s="362"/>
      <c r="H463" s="193">
        <f t="shared" si="29"/>
        <v>2.9583333333333332E-3</v>
      </c>
      <c r="I463" s="194"/>
      <c r="J463" s="379"/>
      <c r="K463"/>
      <c r="L463"/>
    </row>
    <row r="464" spans="1:12" s="195" customFormat="1" ht="26.25" customHeight="1" x14ac:dyDescent="0.35">
      <c r="A464" s="257" t="s">
        <v>927</v>
      </c>
      <c r="B464" s="268" t="s">
        <v>928</v>
      </c>
      <c r="C464" s="59" t="s">
        <v>232</v>
      </c>
      <c r="D464" s="269">
        <f t="shared" si="26"/>
        <v>2.9583333333333332E-3</v>
      </c>
      <c r="E464" s="219" t="s">
        <v>18</v>
      </c>
      <c r="F464" s="363"/>
      <c r="G464" s="364"/>
      <c r="H464" s="193">
        <f t="shared" si="29"/>
        <v>2.9583333333333332E-3</v>
      </c>
      <c r="I464" s="194"/>
      <c r="J464" s="379"/>
      <c r="K464"/>
      <c r="L464"/>
    </row>
    <row r="465" spans="1:12" s="195" customFormat="1" ht="26.25" customHeight="1" x14ac:dyDescent="0.35">
      <c r="A465" s="257" t="s">
        <v>929</v>
      </c>
      <c r="B465" s="268" t="s">
        <v>930</v>
      </c>
      <c r="C465" s="59" t="s">
        <v>232</v>
      </c>
      <c r="D465" s="269">
        <f t="shared" si="26"/>
        <v>2.9583333333333332E-3</v>
      </c>
      <c r="E465" s="219" t="s">
        <v>18</v>
      </c>
      <c r="F465" s="363"/>
      <c r="G465" s="364"/>
      <c r="H465" s="193">
        <f t="shared" si="29"/>
        <v>2.9583333333333332E-3</v>
      </c>
      <c r="I465" s="194"/>
      <c r="J465" s="379"/>
      <c r="K465"/>
      <c r="L465"/>
    </row>
    <row r="466" spans="1:12" s="195" customFormat="1" ht="26.25" customHeight="1" x14ac:dyDescent="0.35">
      <c r="A466" s="257" t="s">
        <v>931</v>
      </c>
      <c r="B466" s="268" t="s">
        <v>932</v>
      </c>
      <c r="C466" s="59" t="s">
        <v>232</v>
      </c>
      <c r="D466" s="269">
        <f t="shared" si="26"/>
        <v>2.9583333333333332E-3</v>
      </c>
      <c r="E466" s="219" t="s">
        <v>18</v>
      </c>
      <c r="F466" s="363"/>
      <c r="G466" s="364"/>
      <c r="H466" s="193">
        <f t="shared" si="29"/>
        <v>2.9583333333333332E-3</v>
      </c>
      <c r="I466" s="194"/>
      <c r="J466" s="379"/>
      <c r="K466"/>
      <c r="L466"/>
    </row>
    <row r="467" spans="1:12" s="195" customFormat="1" ht="26.25" customHeight="1" x14ac:dyDescent="0.35">
      <c r="A467" s="257" t="s">
        <v>933</v>
      </c>
      <c r="B467" s="270" t="s">
        <v>934</v>
      </c>
      <c r="C467" s="59" t="s">
        <v>232</v>
      </c>
      <c r="D467" s="269">
        <f t="shared" si="26"/>
        <v>2.9583333333333332E-3</v>
      </c>
      <c r="E467" s="219" t="s">
        <v>18</v>
      </c>
      <c r="F467" s="363"/>
      <c r="G467" s="364"/>
      <c r="H467" s="193">
        <f t="shared" si="29"/>
        <v>2.9583333333333332E-3</v>
      </c>
      <c r="I467" s="271"/>
      <c r="J467" s="379"/>
      <c r="K467"/>
      <c r="L467"/>
    </row>
    <row r="468" spans="1:12" s="195" customFormat="1" ht="37.5" customHeight="1" x14ac:dyDescent="0.35">
      <c r="A468" s="369" t="s">
        <v>935</v>
      </c>
      <c r="B468" s="370"/>
      <c r="C468" s="59" t="s">
        <v>232</v>
      </c>
      <c r="D468" s="272"/>
      <c r="E468" s="219"/>
      <c r="F468" s="371"/>
      <c r="G468" s="372"/>
      <c r="H468" s="273"/>
      <c r="I468" s="274"/>
      <c r="J468" s="379"/>
      <c r="K468"/>
      <c r="L468"/>
    </row>
    <row r="469" spans="1:12" s="195" customFormat="1" ht="45.75" customHeight="1" x14ac:dyDescent="0.35">
      <c r="A469" s="275" t="s">
        <v>936</v>
      </c>
      <c r="B469" s="251" t="s">
        <v>937</v>
      </c>
      <c r="C469" s="59" t="s">
        <v>232</v>
      </c>
      <c r="D469" s="246">
        <f t="shared" si="26"/>
        <v>2.9583333333333332E-3</v>
      </c>
      <c r="E469" s="219" t="s">
        <v>18</v>
      </c>
      <c r="F469" s="361"/>
      <c r="G469" s="362"/>
      <c r="H469" s="193">
        <f t="shared" si="29"/>
        <v>2.9583333333333332E-3</v>
      </c>
      <c r="I469" s="194"/>
      <c r="J469" s="379"/>
      <c r="K469"/>
      <c r="L469"/>
    </row>
    <row r="470" spans="1:12" s="195" customFormat="1" ht="84.75" customHeight="1" x14ac:dyDescent="0.35">
      <c r="A470" s="276" t="s">
        <v>938</v>
      </c>
      <c r="B470" s="277" t="s">
        <v>939</v>
      </c>
      <c r="C470" s="59" t="s">
        <v>232</v>
      </c>
      <c r="D470" s="246">
        <f t="shared" si="26"/>
        <v>2.9583333333333332E-3</v>
      </c>
      <c r="E470" s="219" t="s">
        <v>18</v>
      </c>
      <c r="F470" s="357"/>
      <c r="G470" s="358"/>
      <c r="H470" s="193">
        <f t="shared" si="29"/>
        <v>2.9583333333333332E-3</v>
      </c>
      <c r="I470" s="194"/>
      <c r="J470" s="379"/>
      <c r="K470"/>
      <c r="L470"/>
    </row>
    <row r="471" spans="1:12" s="195" customFormat="1" ht="53.25" customHeight="1" x14ac:dyDescent="0.35">
      <c r="A471" s="276" t="s">
        <v>940</v>
      </c>
      <c r="B471" s="277" t="s">
        <v>941</v>
      </c>
      <c r="C471" s="59" t="s">
        <v>232</v>
      </c>
      <c r="D471" s="246">
        <f t="shared" si="26"/>
        <v>2.9583333333333332E-3</v>
      </c>
      <c r="E471" s="219" t="s">
        <v>18</v>
      </c>
      <c r="F471" s="357"/>
      <c r="G471" s="358"/>
      <c r="H471" s="193">
        <f t="shared" si="29"/>
        <v>2.9583333333333332E-3</v>
      </c>
      <c r="I471" s="194"/>
      <c r="J471" s="379"/>
      <c r="K471"/>
      <c r="L471"/>
    </row>
    <row r="472" spans="1:12" s="195" customFormat="1" ht="34.5" customHeight="1" x14ac:dyDescent="0.35">
      <c r="A472" s="276" t="s">
        <v>942</v>
      </c>
      <c r="B472" s="277" t="s">
        <v>943</v>
      </c>
      <c r="C472" s="59" t="s">
        <v>232</v>
      </c>
      <c r="D472" s="246">
        <f t="shared" si="26"/>
        <v>2.9583333333333332E-3</v>
      </c>
      <c r="E472" s="219" t="s">
        <v>18</v>
      </c>
      <c r="F472" s="357"/>
      <c r="G472" s="358"/>
      <c r="H472" s="193">
        <f t="shared" si="29"/>
        <v>2.9583333333333332E-3</v>
      </c>
      <c r="I472" s="194"/>
      <c r="J472" s="379"/>
      <c r="K472"/>
      <c r="L472"/>
    </row>
    <row r="473" spans="1:12" s="195" customFormat="1" ht="51.75" customHeight="1" x14ac:dyDescent="0.35">
      <c r="A473" s="276" t="s">
        <v>944</v>
      </c>
      <c r="B473" s="277" t="s">
        <v>945</v>
      </c>
      <c r="C473" s="59" t="s">
        <v>232</v>
      </c>
      <c r="D473" s="246">
        <f t="shared" si="26"/>
        <v>2.9583333333333332E-3</v>
      </c>
      <c r="E473" s="219" t="s">
        <v>18</v>
      </c>
      <c r="F473" s="357"/>
      <c r="G473" s="358"/>
      <c r="H473" s="193">
        <f t="shared" si="29"/>
        <v>2.9583333333333332E-3</v>
      </c>
      <c r="I473" s="194"/>
      <c r="J473" s="379"/>
      <c r="K473"/>
      <c r="L473"/>
    </row>
    <row r="474" spans="1:12" s="195" customFormat="1" ht="50.25" customHeight="1" x14ac:dyDescent="0.35">
      <c r="A474" s="276" t="s">
        <v>946</v>
      </c>
      <c r="B474" s="277" t="s">
        <v>947</v>
      </c>
      <c r="C474" s="59" t="s">
        <v>232</v>
      </c>
      <c r="D474" s="246">
        <f t="shared" si="26"/>
        <v>2.9583333333333332E-3</v>
      </c>
      <c r="E474" s="219" t="s">
        <v>18</v>
      </c>
      <c r="F474" s="357"/>
      <c r="G474" s="358"/>
      <c r="H474" s="193">
        <f t="shared" si="29"/>
        <v>2.9583333333333332E-3</v>
      </c>
      <c r="I474" s="194"/>
      <c r="J474" s="379"/>
      <c r="K474"/>
      <c r="L474"/>
    </row>
    <row r="475" spans="1:12" s="195" customFormat="1" ht="34.5" customHeight="1" x14ac:dyDescent="0.35">
      <c r="A475" s="275" t="s">
        <v>948</v>
      </c>
      <c r="B475" s="251" t="s">
        <v>949</v>
      </c>
      <c r="C475" s="59" t="s">
        <v>232</v>
      </c>
      <c r="D475" s="246">
        <f t="shared" si="26"/>
        <v>2.9583333333333332E-3</v>
      </c>
      <c r="E475" s="219" t="s">
        <v>18</v>
      </c>
      <c r="F475" s="359"/>
      <c r="G475" s="360"/>
      <c r="H475" s="193">
        <f t="shared" si="29"/>
        <v>2.9583333333333332E-3</v>
      </c>
      <c r="I475" s="194"/>
      <c r="J475" s="379"/>
      <c r="K475"/>
      <c r="L475"/>
    </row>
    <row r="476" spans="1:12" s="195" customFormat="1" ht="60.75" customHeight="1" x14ac:dyDescent="0.35">
      <c r="A476" s="275" t="s">
        <v>950</v>
      </c>
      <c r="B476" s="251" t="s">
        <v>951</v>
      </c>
      <c r="C476" s="59" t="s">
        <v>232</v>
      </c>
      <c r="D476" s="246">
        <f t="shared" si="26"/>
        <v>2.9583333333333332E-3</v>
      </c>
      <c r="E476" s="219" t="s">
        <v>18</v>
      </c>
      <c r="F476" s="359"/>
      <c r="G476" s="360"/>
      <c r="H476" s="193">
        <f t="shared" si="29"/>
        <v>2.9583333333333332E-3</v>
      </c>
      <c r="I476" s="194"/>
      <c r="J476" s="379"/>
      <c r="K476"/>
      <c r="L476"/>
    </row>
    <row r="477" spans="1:12" s="195" customFormat="1" ht="34.5" customHeight="1" x14ac:dyDescent="0.35">
      <c r="A477" s="275" t="s">
        <v>952</v>
      </c>
      <c r="B477" s="251" t="s">
        <v>953</v>
      </c>
      <c r="C477" s="59" t="s">
        <v>232</v>
      </c>
      <c r="D477" s="246">
        <f t="shared" si="26"/>
        <v>2.9583333333333332E-3</v>
      </c>
      <c r="E477" s="219" t="s">
        <v>18</v>
      </c>
      <c r="F477" s="359"/>
      <c r="G477" s="360"/>
      <c r="H477" s="193">
        <f t="shared" si="29"/>
        <v>2.9583333333333332E-3</v>
      </c>
      <c r="I477" s="194"/>
      <c r="J477" s="380"/>
      <c r="K477"/>
      <c r="L477"/>
    </row>
    <row r="478" spans="1:12" s="49" customFormat="1" ht="32.25" customHeight="1" thickBot="1" x14ac:dyDescent="0.4">
      <c r="A478" s="350" t="s">
        <v>954</v>
      </c>
      <c r="B478" s="351"/>
      <c r="C478" s="351"/>
      <c r="D478" s="351"/>
      <c r="E478" s="351"/>
      <c r="F478" s="351"/>
      <c r="G478" s="352"/>
      <c r="H478" s="353" t="s">
        <v>3</v>
      </c>
      <c r="I478" s="48"/>
      <c r="J478" s="355" t="s">
        <v>230</v>
      </c>
    </row>
    <row r="479" spans="1:12" s="49" customFormat="1" ht="35.25" customHeight="1" x14ac:dyDescent="0.35">
      <c r="A479" s="356" t="s">
        <v>4</v>
      </c>
      <c r="B479" s="356"/>
      <c r="C479" s="278" t="s">
        <v>60</v>
      </c>
      <c r="D479" s="279" t="s">
        <v>6</v>
      </c>
      <c r="E479" s="278" t="s">
        <v>7</v>
      </c>
      <c r="F479" s="356" t="s">
        <v>8</v>
      </c>
      <c r="G479" s="356"/>
      <c r="H479" s="354"/>
      <c r="I479" s="48"/>
      <c r="J479" s="355"/>
    </row>
    <row r="480" spans="1:12" s="287" customFormat="1" ht="61.5" customHeight="1" x14ac:dyDescent="0.35">
      <c r="A480" s="280" t="s">
        <v>668</v>
      </c>
      <c r="B480" s="281" t="s">
        <v>955</v>
      </c>
      <c r="C480" s="59" t="s">
        <v>232</v>
      </c>
      <c r="D480" s="282">
        <f t="shared" ref="D480:D485" si="30">0.142/6</f>
        <v>2.3666666666666666E-2</v>
      </c>
      <c r="E480" s="283"/>
      <c r="F480" s="339" t="s">
        <v>956</v>
      </c>
      <c r="G480" s="340"/>
      <c r="H480" s="284">
        <f t="shared" ref="H480:H485" si="31">+IF(E480="SI",D480,IF(E480="NA",D480,0))</f>
        <v>0</v>
      </c>
      <c r="I480" s="194"/>
      <c r="J480" s="341">
        <f>SUM(H480:H485)</f>
        <v>0.11833333333333333</v>
      </c>
      <c r="K480" s="285"/>
      <c r="L480" s="286"/>
    </row>
    <row r="481" spans="1:12" s="195" customFormat="1" ht="27.75" customHeight="1" x14ac:dyDescent="0.35">
      <c r="A481" s="288" t="s">
        <v>12</v>
      </c>
      <c r="B481" s="289" t="s">
        <v>957</v>
      </c>
      <c r="C481" s="59" t="s">
        <v>232</v>
      </c>
      <c r="D481" s="64">
        <f t="shared" si="30"/>
        <v>2.3666666666666666E-2</v>
      </c>
      <c r="E481" s="65" t="s">
        <v>11</v>
      </c>
      <c r="F481" s="344"/>
      <c r="G481" s="345"/>
      <c r="H481" s="77">
        <f t="shared" si="31"/>
        <v>2.3666666666666666E-2</v>
      </c>
      <c r="I481" s="290"/>
      <c r="J481" s="342"/>
      <c r="K481" s="285"/>
      <c r="L481"/>
    </row>
    <row r="482" spans="1:12" s="195" customFormat="1" ht="30" customHeight="1" x14ac:dyDescent="0.35">
      <c r="A482" s="288" t="s">
        <v>15</v>
      </c>
      <c r="B482" s="291" t="s">
        <v>958</v>
      </c>
      <c r="C482" s="59" t="s">
        <v>232</v>
      </c>
      <c r="D482" s="64">
        <f t="shared" si="30"/>
        <v>2.3666666666666666E-2</v>
      </c>
      <c r="E482" s="65" t="s">
        <v>11</v>
      </c>
      <c r="F482" s="344"/>
      <c r="G482" s="345"/>
      <c r="H482" s="77">
        <f t="shared" si="31"/>
        <v>2.3666666666666666E-2</v>
      </c>
      <c r="I482" s="290"/>
      <c r="J482" s="342"/>
      <c r="K482"/>
      <c r="L482"/>
    </row>
    <row r="483" spans="1:12" s="195" customFormat="1" ht="25.5" customHeight="1" x14ac:dyDescent="0.35">
      <c r="A483" s="288" t="s">
        <v>19</v>
      </c>
      <c r="B483" s="291" t="s">
        <v>959</v>
      </c>
      <c r="C483" s="59" t="s">
        <v>232</v>
      </c>
      <c r="D483" s="64">
        <f t="shared" si="30"/>
        <v>2.3666666666666666E-2</v>
      </c>
      <c r="E483" s="65" t="s">
        <v>11</v>
      </c>
      <c r="F483" s="346"/>
      <c r="G483" s="347"/>
      <c r="H483" s="77">
        <f t="shared" si="31"/>
        <v>2.3666666666666666E-2</v>
      </c>
      <c r="I483" s="290"/>
      <c r="J483" s="342"/>
      <c r="K483"/>
      <c r="L483"/>
    </row>
    <row r="484" spans="1:12" s="195" customFormat="1" ht="31.5" customHeight="1" x14ac:dyDescent="0.35">
      <c r="A484" s="288" t="s">
        <v>21</v>
      </c>
      <c r="B484" s="291" t="s">
        <v>960</v>
      </c>
      <c r="C484" s="59" t="s">
        <v>232</v>
      </c>
      <c r="D484" s="64">
        <f t="shared" si="30"/>
        <v>2.3666666666666666E-2</v>
      </c>
      <c r="E484" s="65" t="s">
        <v>11</v>
      </c>
      <c r="F484" s="346"/>
      <c r="G484" s="347"/>
      <c r="H484" s="77">
        <f t="shared" si="31"/>
        <v>2.3666666666666666E-2</v>
      </c>
      <c r="I484" s="290"/>
      <c r="J484" s="342"/>
      <c r="K484"/>
      <c r="L484"/>
    </row>
    <row r="485" spans="1:12" s="195" customFormat="1" ht="57.75" customHeight="1" x14ac:dyDescent="0.35">
      <c r="A485" s="292" t="s">
        <v>671</v>
      </c>
      <c r="B485" s="293" t="s">
        <v>961</v>
      </c>
      <c r="C485" s="59" t="s">
        <v>232</v>
      </c>
      <c r="D485" s="64">
        <f t="shared" si="30"/>
        <v>2.3666666666666666E-2</v>
      </c>
      <c r="E485" s="54" t="s">
        <v>18</v>
      </c>
      <c r="F485" s="348"/>
      <c r="G485" s="349"/>
      <c r="H485" s="77">
        <f t="shared" si="31"/>
        <v>2.3666666666666666E-2</v>
      </c>
      <c r="I485" s="290"/>
      <c r="J485" s="343"/>
      <c r="K485"/>
      <c r="L485"/>
    </row>
    <row r="486" spans="1:12" ht="143.25" customHeight="1" x14ac:dyDescent="0.35">
      <c r="A486" s="294" t="s">
        <v>962</v>
      </c>
      <c r="B486" s="333"/>
      <c r="C486" s="334"/>
      <c r="D486" s="334"/>
      <c r="E486" s="334"/>
      <c r="F486" s="334"/>
      <c r="G486" s="334"/>
      <c r="H486" s="335"/>
      <c r="I486" s="114"/>
      <c r="J486" s="114"/>
    </row>
    <row r="487" spans="1:12" ht="24.75" customHeight="1" x14ac:dyDescent="0.35">
      <c r="A487" s="336" t="s">
        <v>963</v>
      </c>
      <c r="B487" s="337"/>
      <c r="C487" s="337"/>
      <c r="D487" s="337"/>
      <c r="E487" s="337"/>
      <c r="F487" s="337"/>
      <c r="G487" s="337"/>
      <c r="H487" s="338"/>
      <c r="I487" s="114"/>
      <c r="J487" s="295">
        <f>SUM(J23,J50,J238,J289,J316,J427)</f>
        <v>0.71100979353979321</v>
      </c>
    </row>
  </sheetData>
  <autoFilter ref="A22:M487" xr:uid="{00000000-0001-0000-0100-000000000000}">
    <filterColumn colId="0" showButton="0"/>
    <filterColumn colId="5" showButton="0"/>
  </autoFilter>
  <mergeCells count="512">
    <mergeCell ref="A1:H3"/>
    <mergeCell ref="J1:J2"/>
    <mergeCell ref="A4:J4"/>
    <mergeCell ref="A5:J5"/>
    <mergeCell ref="A6:B6"/>
    <mergeCell ref="C6:J6"/>
    <mergeCell ref="A10:B10"/>
    <mergeCell ref="C10:J10"/>
    <mergeCell ref="A11:B11"/>
    <mergeCell ref="C11:J11"/>
    <mergeCell ref="A12:J12"/>
    <mergeCell ref="A13:J13"/>
    <mergeCell ref="A7:B7"/>
    <mergeCell ref="C7:J7"/>
    <mergeCell ref="A8:B8"/>
    <mergeCell ref="C8:J8"/>
    <mergeCell ref="A9:B9"/>
    <mergeCell ref="C9:F9"/>
    <mergeCell ref="H9:J9"/>
    <mergeCell ref="C20:F20"/>
    <mergeCell ref="A21:G21"/>
    <mergeCell ref="H21:H22"/>
    <mergeCell ref="J21:J22"/>
    <mergeCell ref="A22:B22"/>
    <mergeCell ref="F22:G22"/>
    <mergeCell ref="A14:J14"/>
    <mergeCell ref="A15:J15"/>
    <mergeCell ref="A16:H16"/>
    <mergeCell ref="C17:F17"/>
    <mergeCell ref="C18:F18"/>
    <mergeCell ref="C19:F19"/>
    <mergeCell ref="F32:G32"/>
    <mergeCell ref="F33:G33"/>
    <mergeCell ref="F34:G34"/>
    <mergeCell ref="F35:G35"/>
    <mergeCell ref="F36:G36"/>
    <mergeCell ref="F37:G37"/>
    <mergeCell ref="F23:G23"/>
    <mergeCell ref="J23:J46"/>
    <mergeCell ref="F24:G24"/>
    <mergeCell ref="F25:G25"/>
    <mergeCell ref="F26:G26"/>
    <mergeCell ref="F27:G27"/>
    <mergeCell ref="F28:G28"/>
    <mergeCell ref="F29:G29"/>
    <mergeCell ref="F30:G30"/>
    <mergeCell ref="F31:G31"/>
    <mergeCell ref="F45:G45"/>
    <mergeCell ref="F46:G46"/>
    <mergeCell ref="A47:G47"/>
    <mergeCell ref="H47:H48"/>
    <mergeCell ref="J47:J49"/>
    <mergeCell ref="A48:B48"/>
    <mergeCell ref="F48:G48"/>
    <mergeCell ref="F49:G49"/>
    <mergeCell ref="F39:G39"/>
    <mergeCell ref="F40:G40"/>
    <mergeCell ref="F41:G41"/>
    <mergeCell ref="F42:G42"/>
    <mergeCell ref="F43:G43"/>
    <mergeCell ref="F44:G44"/>
    <mergeCell ref="F50:G50"/>
    <mergeCell ref="J50:J235"/>
    <mergeCell ref="F51:G51"/>
    <mergeCell ref="F52:G52"/>
    <mergeCell ref="F53:G53"/>
    <mergeCell ref="F54:G54"/>
    <mergeCell ref="F55:G55"/>
    <mergeCell ref="F56:G56"/>
    <mergeCell ref="F57:G57"/>
    <mergeCell ref="F58:G58"/>
    <mergeCell ref="F65:G65"/>
    <mergeCell ref="F66:G66"/>
    <mergeCell ref="F67:G67"/>
    <mergeCell ref="F68:G68"/>
    <mergeCell ref="F69:G69"/>
    <mergeCell ref="F70:G70"/>
    <mergeCell ref="F59:G59"/>
    <mergeCell ref="F60:G60"/>
    <mergeCell ref="F61:G61"/>
    <mergeCell ref="F62:G62"/>
    <mergeCell ref="F63:G63"/>
    <mergeCell ref="F64:G64"/>
    <mergeCell ref="F77:G77"/>
    <mergeCell ref="F78:G78"/>
    <mergeCell ref="F79:G79"/>
    <mergeCell ref="F80:G80"/>
    <mergeCell ref="F81:G81"/>
    <mergeCell ref="F82:G82"/>
    <mergeCell ref="F71:G71"/>
    <mergeCell ref="F72:G72"/>
    <mergeCell ref="F73:G73"/>
    <mergeCell ref="F74:G74"/>
    <mergeCell ref="F75:G75"/>
    <mergeCell ref="F76:G76"/>
    <mergeCell ref="F89:G89"/>
    <mergeCell ref="F90:G90"/>
    <mergeCell ref="F91:G91"/>
    <mergeCell ref="F92:G92"/>
    <mergeCell ref="F93:G93"/>
    <mergeCell ref="F94:G94"/>
    <mergeCell ref="F83:G83"/>
    <mergeCell ref="F84:G84"/>
    <mergeCell ref="F85:G85"/>
    <mergeCell ref="F86:G86"/>
    <mergeCell ref="F87:G87"/>
    <mergeCell ref="F88:G88"/>
    <mergeCell ref="F101:G101"/>
    <mergeCell ref="F102:G102"/>
    <mergeCell ref="F103:G103"/>
    <mergeCell ref="F104:G104"/>
    <mergeCell ref="F105:G105"/>
    <mergeCell ref="F106:G106"/>
    <mergeCell ref="F95:G95"/>
    <mergeCell ref="F96:G96"/>
    <mergeCell ref="F97:G97"/>
    <mergeCell ref="F98:G98"/>
    <mergeCell ref="F99:G99"/>
    <mergeCell ref="F100:G100"/>
    <mergeCell ref="F113:G113"/>
    <mergeCell ref="F114:G114"/>
    <mergeCell ref="F115:G115"/>
    <mergeCell ref="F116:G116"/>
    <mergeCell ref="F117:G117"/>
    <mergeCell ref="F118:G118"/>
    <mergeCell ref="F107:G107"/>
    <mergeCell ref="F108:G108"/>
    <mergeCell ref="F109:G109"/>
    <mergeCell ref="F110:G110"/>
    <mergeCell ref="F111:G111"/>
    <mergeCell ref="F112:G112"/>
    <mergeCell ref="F125:G125"/>
    <mergeCell ref="F126:G126"/>
    <mergeCell ref="F127:G127"/>
    <mergeCell ref="F128:G128"/>
    <mergeCell ref="F129:G129"/>
    <mergeCell ref="F130:G130"/>
    <mergeCell ref="F119:G119"/>
    <mergeCell ref="F120:G120"/>
    <mergeCell ref="F121:G121"/>
    <mergeCell ref="F122:G122"/>
    <mergeCell ref="F123:G123"/>
    <mergeCell ref="F124:G124"/>
    <mergeCell ref="F137:G137"/>
    <mergeCell ref="F138:G138"/>
    <mergeCell ref="F139:G139"/>
    <mergeCell ref="F140:G140"/>
    <mergeCell ref="F141:G141"/>
    <mergeCell ref="F142:G142"/>
    <mergeCell ref="F131:G131"/>
    <mergeCell ref="F132:G132"/>
    <mergeCell ref="F133:G133"/>
    <mergeCell ref="F134:G134"/>
    <mergeCell ref="F135:G135"/>
    <mergeCell ref="F136:G136"/>
    <mergeCell ref="F149:G149"/>
    <mergeCell ref="F150:G150"/>
    <mergeCell ref="F151:G151"/>
    <mergeCell ref="F152:G152"/>
    <mergeCell ref="F153:G153"/>
    <mergeCell ref="F154:G154"/>
    <mergeCell ref="F143:G143"/>
    <mergeCell ref="F144:G144"/>
    <mergeCell ref="F145:G145"/>
    <mergeCell ref="F146:G146"/>
    <mergeCell ref="F147:G147"/>
    <mergeCell ref="F148:G148"/>
    <mergeCell ref="F161:G161"/>
    <mergeCell ref="F162:G162"/>
    <mergeCell ref="F163:G163"/>
    <mergeCell ref="F164:G164"/>
    <mergeCell ref="F165:G165"/>
    <mergeCell ref="F166:G166"/>
    <mergeCell ref="F155:G155"/>
    <mergeCell ref="F156:G156"/>
    <mergeCell ref="F157:G157"/>
    <mergeCell ref="F158:G158"/>
    <mergeCell ref="F159:G159"/>
    <mergeCell ref="F160:G160"/>
    <mergeCell ref="F173:G173"/>
    <mergeCell ref="F174:G174"/>
    <mergeCell ref="F175:G175"/>
    <mergeCell ref="F176:G176"/>
    <mergeCell ref="F177:G177"/>
    <mergeCell ref="F178:G178"/>
    <mergeCell ref="F167:G167"/>
    <mergeCell ref="F168:G168"/>
    <mergeCell ref="F169:G169"/>
    <mergeCell ref="F170:G170"/>
    <mergeCell ref="F171:G171"/>
    <mergeCell ref="F172:G172"/>
    <mergeCell ref="F185:G185"/>
    <mergeCell ref="F186:G186"/>
    <mergeCell ref="F187:G187"/>
    <mergeCell ref="F188:G188"/>
    <mergeCell ref="F189:G189"/>
    <mergeCell ref="F190:G190"/>
    <mergeCell ref="F179:G179"/>
    <mergeCell ref="F180:G180"/>
    <mergeCell ref="F181:G181"/>
    <mergeCell ref="F182:G182"/>
    <mergeCell ref="F183:G183"/>
    <mergeCell ref="F184:G184"/>
    <mergeCell ref="F197:G197"/>
    <mergeCell ref="F198:G198"/>
    <mergeCell ref="F199:G199"/>
    <mergeCell ref="F200:G200"/>
    <mergeCell ref="F201:G201"/>
    <mergeCell ref="F202:G202"/>
    <mergeCell ref="F191:G191"/>
    <mergeCell ref="F192:G192"/>
    <mergeCell ref="F193:G193"/>
    <mergeCell ref="F194:G194"/>
    <mergeCell ref="F195:G195"/>
    <mergeCell ref="F196:G196"/>
    <mergeCell ref="F209:G209"/>
    <mergeCell ref="F210:G210"/>
    <mergeCell ref="F211:G211"/>
    <mergeCell ref="F212:G212"/>
    <mergeCell ref="F213:G213"/>
    <mergeCell ref="F214:G214"/>
    <mergeCell ref="F203:G203"/>
    <mergeCell ref="F204:G204"/>
    <mergeCell ref="F205:G205"/>
    <mergeCell ref="F206:G206"/>
    <mergeCell ref="F207:G207"/>
    <mergeCell ref="F208:G208"/>
    <mergeCell ref="F221:G221"/>
    <mergeCell ref="F222:G222"/>
    <mergeCell ref="F223:G223"/>
    <mergeCell ref="F224:G224"/>
    <mergeCell ref="F225:G225"/>
    <mergeCell ref="F226:G226"/>
    <mergeCell ref="F215:G215"/>
    <mergeCell ref="F216:G216"/>
    <mergeCell ref="F217:G217"/>
    <mergeCell ref="F218:G218"/>
    <mergeCell ref="F219:G219"/>
    <mergeCell ref="F220:G220"/>
    <mergeCell ref="F233:G233"/>
    <mergeCell ref="F234:G234"/>
    <mergeCell ref="F235:G235"/>
    <mergeCell ref="A236:G236"/>
    <mergeCell ref="H236:H237"/>
    <mergeCell ref="J236:J237"/>
    <mergeCell ref="A237:B237"/>
    <mergeCell ref="F237:G237"/>
    <mergeCell ref="F227:G227"/>
    <mergeCell ref="F228:G228"/>
    <mergeCell ref="F229:G229"/>
    <mergeCell ref="F230:G230"/>
    <mergeCell ref="F231:G231"/>
    <mergeCell ref="F232:G232"/>
    <mergeCell ref="F247:G247"/>
    <mergeCell ref="F248:G248"/>
    <mergeCell ref="F249:G249"/>
    <mergeCell ref="F250:G250"/>
    <mergeCell ref="F251:G251"/>
    <mergeCell ref="F252:G252"/>
    <mergeCell ref="F238:G238"/>
    <mergeCell ref="J238:J286"/>
    <mergeCell ref="F239:G239"/>
    <mergeCell ref="F240:G240"/>
    <mergeCell ref="F241:G241"/>
    <mergeCell ref="F242:G242"/>
    <mergeCell ref="F243:G243"/>
    <mergeCell ref="F244:G244"/>
    <mergeCell ref="F245:G245"/>
    <mergeCell ref="F246:G246"/>
    <mergeCell ref="F259:G259"/>
    <mergeCell ref="F260:G260"/>
    <mergeCell ref="F261:G261"/>
    <mergeCell ref="F262:G262"/>
    <mergeCell ref="F263:G263"/>
    <mergeCell ref="F264:G264"/>
    <mergeCell ref="F253:G253"/>
    <mergeCell ref="F254:G254"/>
    <mergeCell ref="F255:G255"/>
    <mergeCell ref="F256:G256"/>
    <mergeCell ref="F257:G257"/>
    <mergeCell ref="F258:G258"/>
    <mergeCell ref="F270:G270"/>
    <mergeCell ref="F271:G271"/>
    <mergeCell ref="F272:G272"/>
    <mergeCell ref="F273:G273"/>
    <mergeCell ref="F274:G274"/>
    <mergeCell ref="A275:B275"/>
    <mergeCell ref="F275:G275"/>
    <mergeCell ref="F265:G265"/>
    <mergeCell ref="F266:G266"/>
    <mergeCell ref="F267:G267"/>
    <mergeCell ref="A268:B268"/>
    <mergeCell ref="F268:G268"/>
    <mergeCell ref="F269:G269"/>
    <mergeCell ref="F281:G281"/>
    <mergeCell ref="F282:G282"/>
    <mergeCell ref="F283:G283"/>
    <mergeCell ref="F284:G284"/>
    <mergeCell ref="F285:G285"/>
    <mergeCell ref="A287:G287"/>
    <mergeCell ref="F276:G276"/>
    <mergeCell ref="A277:B277"/>
    <mergeCell ref="F277:G277"/>
    <mergeCell ref="F278:G278"/>
    <mergeCell ref="F279:G279"/>
    <mergeCell ref="F280:G280"/>
    <mergeCell ref="F297:G297"/>
    <mergeCell ref="F298:G298"/>
    <mergeCell ref="F299:G299"/>
    <mergeCell ref="F300:G300"/>
    <mergeCell ref="F302:G302"/>
    <mergeCell ref="F303:G303"/>
    <mergeCell ref="H287:H288"/>
    <mergeCell ref="J287:J288"/>
    <mergeCell ref="A288:B288"/>
    <mergeCell ref="F288:G288"/>
    <mergeCell ref="F289:G289"/>
    <mergeCell ref="J289:J313"/>
    <mergeCell ref="F290:G290"/>
    <mergeCell ref="F291:G291"/>
    <mergeCell ref="F292:G292"/>
    <mergeCell ref="F296:G296"/>
    <mergeCell ref="A312:B312"/>
    <mergeCell ref="F312:G312"/>
    <mergeCell ref="F313:G313"/>
    <mergeCell ref="A314:G314"/>
    <mergeCell ref="H314:H315"/>
    <mergeCell ref="J314:J315"/>
    <mergeCell ref="A315:B315"/>
    <mergeCell ref="F315:G315"/>
    <mergeCell ref="F304:G304"/>
    <mergeCell ref="F305:G305"/>
    <mergeCell ref="F306:G306"/>
    <mergeCell ref="F309:G309"/>
    <mergeCell ref="F310:G310"/>
    <mergeCell ref="F311:G311"/>
    <mergeCell ref="F325:G325"/>
    <mergeCell ref="F326:G326"/>
    <mergeCell ref="F327:G327"/>
    <mergeCell ref="F328:G328"/>
    <mergeCell ref="F329:G329"/>
    <mergeCell ref="F330:G330"/>
    <mergeCell ref="F316:G316"/>
    <mergeCell ref="J316:J422"/>
    <mergeCell ref="F317:G317"/>
    <mergeCell ref="F318:G318"/>
    <mergeCell ref="F319:G319"/>
    <mergeCell ref="F320:G320"/>
    <mergeCell ref="F321:G321"/>
    <mergeCell ref="F322:G322"/>
    <mergeCell ref="F323:G323"/>
    <mergeCell ref="F324:G324"/>
    <mergeCell ref="F337:G337"/>
    <mergeCell ref="F338:G338"/>
    <mergeCell ref="F339:G339"/>
    <mergeCell ref="F340:G340"/>
    <mergeCell ref="F341:G341"/>
    <mergeCell ref="F342:G342"/>
    <mergeCell ref="F331:G331"/>
    <mergeCell ref="F332:G332"/>
    <mergeCell ref="F333:G333"/>
    <mergeCell ref="F334:G334"/>
    <mergeCell ref="F335:G335"/>
    <mergeCell ref="F336:G336"/>
    <mergeCell ref="F349:G349"/>
    <mergeCell ref="F350:G350"/>
    <mergeCell ref="F351:G351"/>
    <mergeCell ref="F352:G352"/>
    <mergeCell ref="F353:G353"/>
    <mergeCell ref="F354:G354"/>
    <mergeCell ref="F343:G343"/>
    <mergeCell ref="F344:G344"/>
    <mergeCell ref="F345:G345"/>
    <mergeCell ref="F346:G346"/>
    <mergeCell ref="F347:G347"/>
    <mergeCell ref="F348:G348"/>
    <mergeCell ref="F361:G361"/>
    <mergeCell ref="F362:G362"/>
    <mergeCell ref="F363:G363"/>
    <mergeCell ref="F364:G364"/>
    <mergeCell ref="F365:G365"/>
    <mergeCell ref="F366:G366"/>
    <mergeCell ref="F355:G355"/>
    <mergeCell ref="F356:G356"/>
    <mergeCell ref="F357:G357"/>
    <mergeCell ref="F358:G358"/>
    <mergeCell ref="F359:G359"/>
    <mergeCell ref="F360:G360"/>
    <mergeCell ref="F373:G373"/>
    <mergeCell ref="F374:G374"/>
    <mergeCell ref="F375:G375"/>
    <mergeCell ref="F376:G376"/>
    <mergeCell ref="F377:G377"/>
    <mergeCell ref="F378:G378"/>
    <mergeCell ref="F367:G367"/>
    <mergeCell ref="F368:G368"/>
    <mergeCell ref="F369:G369"/>
    <mergeCell ref="F370:G370"/>
    <mergeCell ref="F371:G371"/>
    <mergeCell ref="F372:G372"/>
    <mergeCell ref="F385:G385"/>
    <mergeCell ref="F386:G386"/>
    <mergeCell ref="F387:G387"/>
    <mergeCell ref="F388:G388"/>
    <mergeCell ref="F389:G389"/>
    <mergeCell ref="F390:G390"/>
    <mergeCell ref="F379:G379"/>
    <mergeCell ref="F380:G380"/>
    <mergeCell ref="F381:G381"/>
    <mergeCell ref="F382:G382"/>
    <mergeCell ref="F383:G383"/>
    <mergeCell ref="F384:G384"/>
    <mergeCell ref="F397:G397"/>
    <mergeCell ref="F398:G398"/>
    <mergeCell ref="F399:G399"/>
    <mergeCell ref="F400:G400"/>
    <mergeCell ref="F401:G401"/>
    <mergeCell ref="F402:G402"/>
    <mergeCell ref="F391:G391"/>
    <mergeCell ref="F392:G392"/>
    <mergeCell ref="F393:G393"/>
    <mergeCell ref="F394:G394"/>
    <mergeCell ref="F395:G395"/>
    <mergeCell ref="F396:G396"/>
    <mergeCell ref="A409:B409"/>
    <mergeCell ref="F409:G409"/>
    <mergeCell ref="A410:B410"/>
    <mergeCell ref="F410:G410"/>
    <mergeCell ref="F411:G411"/>
    <mergeCell ref="F412:G412"/>
    <mergeCell ref="F403:G403"/>
    <mergeCell ref="F404:G404"/>
    <mergeCell ref="F405:G405"/>
    <mergeCell ref="F406:G406"/>
    <mergeCell ref="F407:G407"/>
    <mergeCell ref="F408:G408"/>
    <mergeCell ref="A423:J423"/>
    <mergeCell ref="A424:B425"/>
    <mergeCell ref="C424:C425"/>
    <mergeCell ref="D424:D425"/>
    <mergeCell ref="E424:E425"/>
    <mergeCell ref="F424:G425"/>
    <mergeCell ref="H424:H425"/>
    <mergeCell ref="J424:J425"/>
    <mergeCell ref="F413:G413"/>
    <mergeCell ref="A414:B414"/>
    <mergeCell ref="F415:G415"/>
    <mergeCell ref="F416:G416"/>
    <mergeCell ref="F417:G417"/>
    <mergeCell ref="F418:G418"/>
    <mergeCell ref="F443:G443"/>
    <mergeCell ref="F444:G444"/>
    <mergeCell ref="F445:G445"/>
    <mergeCell ref="F446:G446"/>
    <mergeCell ref="F447:G447"/>
    <mergeCell ref="F448:G448"/>
    <mergeCell ref="A426:J426"/>
    <mergeCell ref="J427:J477"/>
    <mergeCell ref="F428:G428"/>
    <mergeCell ref="F429:G429"/>
    <mergeCell ref="F431:G431"/>
    <mergeCell ref="F433:G433"/>
    <mergeCell ref="F434:G434"/>
    <mergeCell ref="F435:G435"/>
    <mergeCell ref="F436:G436"/>
    <mergeCell ref="F437:G437"/>
    <mergeCell ref="F455:G455"/>
    <mergeCell ref="F456:G456"/>
    <mergeCell ref="A457:B457"/>
    <mergeCell ref="F457:G457"/>
    <mergeCell ref="F458:G458"/>
    <mergeCell ref="A459:B459"/>
    <mergeCell ref="F459:G459"/>
    <mergeCell ref="F449:G449"/>
    <mergeCell ref="F450:G450"/>
    <mergeCell ref="F451:G451"/>
    <mergeCell ref="F452:G452"/>
    <mergeCell ref="F453:G453"/>
    <mergeCell ref="F454:G454"/>
    <mergeCell ref="F466:G466"/>
    <mergeCell ref="F467:G467"/>
    <mergeCell ref="A468:B468"/>
    <mergeCell ref="F468:G468"/>
    <mergeCell ref="F469:G469"/>
    <mergeCell ref="F470:G470"/>
    <mergeCell ref="F460:G460"/>
    <mergeCell ref="F461:G461"/>
    <mergeCell ref="F462:G462"/>
    <mergeCell ref="F463:G463"/>
    <mergeCell ref="F464:G464"/>
    <mergeCell ref="F465:G465"/>
    <mergeCell ref="F477:G477"/>
    <mergeCell ref="A478:G478"/>
    <mergeCell ref="H478:H479"/>
    <mergeCell ref="J478:J479"/>
    <mergeCell ref="A479:B479"/>
    <mergeCell ref="F479:G479"/>
    <mergeCell ref="F471:G471"/>
    <mergeCell ref="F472:G472"/>
    <mergeCell ref="F473:G473"/>
    <mergeCell ref="F474:G474"/>
    <mergeCell ref="F475:G475"/>
    <mergeCell ref="F476:G476"/>
    <mergeCell ref="B486:H486"/>
    <mergeCell ref="A487:H487"/>
    <mergeCell ref="F480:G480"/>
    <mergeCell ref="J480:J485"/>
    <mergeCell ref="F481:G481"/>
    <mergeCell ref="F482:G482"/>
    <mergeCell ref="F483:G483"/>
    <mergeCell ref="F484:G484"/>
    <mergeCell ref="F485:G485"/>
  </mergeCells>
  <conditionalFormatting sqref="E23:E46 E238:E286">
    <cfRule type="containsText" dxfId="20" priority="54" operator="containsText" text="NO">
      <formula>NOT(ISERROR(SEARCH("NO",E23)))</formula>
    </cfRule>
    <cfRule type="containsText" dxfId="19" priority="53" operator="containsText" text="SI">
      <formula>NOT(ISERROR(SEARCH("SI",E23)))</formula>
    </cfRule>
    <cfRule type="containsText" dxfId="18" priority="52" operator="containsText" text="NA">
      <formula>NOT(ISERROR(SEARCH("NA",E23)))</formula>
    </cfRule>
  </conditionalFormatting>
  <conditionalFormatting sqref="E49:E235">
    <cfRule type="containsText" dxfId="17" priority="34" operator="containsText" text="NO">
      <formula>NOT(ISERROR(SEARCH("NO",E49)))</formula>
    </cfRule>
    <cfRule type="containsText" dxfId="16" priority="33" operator="containsText" text="SI">
      <formula>NOT(ISERROR(SEARCH("SI",E49)))</formula>
    </cfRule>
    <cfRule type="containsText" dxfId="15" priority="32" operator="containsText" text="NA">
      <formula>NOT(ISERROR(SEARCH("NA",E49)))</formula>
    </cfRule>
  </conditionalFormatting>
  <conditionalFormatting sqref="E169">
    <cfRule type="containsText" dxfId="14" priority="17" operator="containsText" text="NA">
      <formula>NOT(ISERROR(SEARCH("NA",E169)))</formula>
    </cfRule>
    <cfRule type="containsText" dxfId="13" priority="18" operator="containsText" text="SI">
      <formula>NOT(ISERROR(SEARCH("SI",E169)))</formula>
    </cfRule>
    <cfRule type="containsText" dxfId="12" priority="19" operator="containsText" text="NO">
      <formula>NOT(ISERROR(SEARCH("NO",E169)))</formula>
    </cfRule>
  </conditionalFormatting>
  <conditionalFormatting sqref="E210">
    <cfRule type="colorScale" priority="35">
      <colorScale>
        <cfvo type="num" val="&quot;NO&quot;"/>
        <cfvo type="num" val="&quot;SI&quot;"/>
        <cfvo type="num" val="&quot;NA&quot;"/>
        <color rgb="FFFF0000"/>
        <color rgb="FF00B050"/>
        <color theme="7" tint="0.39997558519241921"/>
      </colorScale>
    </cfRule>
  </conditionalFormatting>
  <conditionalFormatting sqref="E289:E291 E293:E297 E211:E235 E238:E286 E300:E313 E23:E46 E49:E209">
    <cfRule type="colorScale" priority="55">
      <colorScale>
        <cfvo type="num" val="&quot;NO&quot;"/>
        <cfvo type="num" val="&quot;SI&quot;"/>
        <cfvo type="num" val="&quot;NA&quot;"/>
        <color rgb="FFFF0000"/>
        <color rgb="FF00B050"/>
        <color theme="7" tint="0.39997558519241921"/>
      </colorScale>
    </cfRule>
  </conditionalFormatting>
  <conditionalFormatting sqref="E289:E313">
    <cfRule type="containsText" dxfId="11" priority="26" operator="containsText" text="NO">
      <formula>NOT(ISERROR(SEARCH("NO",E289)))</formula>
    </cfRule>
    <cfRule type="containsText" dxfId="10" priority="24" operator="containsText" text="NA">
      <formula>NOT(ISERROR(SEARCH("NA",E289)))</formula>
    </cfRule>
    <cfRule type="containsText" dxfId="9" priority="25" operator="containsText" text="SI">
      <formula>NOT(ISERROR(SEARCH("SI",E289)))</formula>
    </cfRule>
  </conditionalFormatting>
  <conditionalFormatting sqref="E292">
    <cfRule type="colorScale" priority="39">
      <colorScale>
        <cfvo type="num" val="&quot;NO&quot;"/>
        <cfvo type="num" val="&quot;SI&quot;"/>
        <cfvo type="num" val="&quot;NA&quot;"/>
        <color rgb="FFFF0000"/>
        <color rgb="FF00B050"/>
        <color theme="7" tint="0.39997558519241921"/>
      </colorScale>
    </cfRule>
  </conditionalFormatting>
  <conditionalFormatting sqref="E298">
    <cfRule type="colorScale" priority="31">
      <colorScale>
        <cfvo type="num" val="&quot;NO&quot;"/>
        <cfvo type="num" val="&quot;SI&quot;"/>
        <cfvo type="num" val="&quot;NA&quot;"/>
        <color rgb="FFFF0000"/>
        <color rgb="FF00B050"/>
        <color theme="7" tint="0.39997558519241921"/>
      </colorScale>
    </cfRule>
  </conditionalFormatting>
  <conditionalFormatting sqref="E299">
    <cfRule type="colorScale" priority="27">
      <colorScale>
        <cfvo type="num" val="&quot;NO&quot;"/>
        <cfvo type="num" val="&quot;SI&quot;"/>
        <cfvo type="num" val="&quot;NA&quot;"/>
        <color rgb="FFFF0000"/>
        <color rgb="FF00B050"/>
        <color theme="7" tint="0.39997558519241921"/>
      </colorScale>
    </cfRule>
  </conditionalFormatting>
  <conditionalFormatting sqref="E316:E422">
    <cfRule type="containsText" dxfId="8" priority="22" operator="containsText" text="NO">
      <formula>NOT(ISERROR(SEARCH("NO",E316)))</formula>
    </cfRule>
    <cfRule type="containsText" dxfId="7" priority="21" operator="containsText" text="SI">
      <formula>NOT(ISERROR(SEARCH("SI",E316)))</formula>
    </cfRule>
    <cfRule type="containsText" dxfId="6" priority="20" operator="containsText" text="NA">
      <formula>NOT(ISERROR(SEARCH("NA",E316)))</formula>
    </cfRule>
  </conditionalFormatting>
  <conditionalFormatting sqref="E317">
    <cfRule type="colorScale" priority="23">
      <colorScale>
        <cfvo type="num" val="&quot;NO&quot;"/>
        <cfvo type="num" val="&quot;SI&quot;"/>
        <cfvo type="num" val="&quot;NA&quot;"/>
        <color rgb="FFFF0000"/>
        <color rgb="FF00B050"/>
        <color theme="7" tint="0.39997558519241921"/>
      </colorScale>
    </cfRule>
  </conditionalFormatting>
  <conditionalFormatting sqref="E318:E422 E316">
    <cfRule type="colorScale" priority="43">
      <colorScale>
        <cfvo type="num" val="&quot;NO&quot;"/>
        <cfvo type="num" val="&quot;SI&quot;"/>
        <cfvo type="num" val="&quot;NA&quot;"/>
        <color rgb="FFFF0000"/>
        <color rgb="FF00B050"/>
        <color theme="7" tint="0.39997558519241921"/>
      </colorScale>
    </cfRule>
  </conditionalFormatting>
  <conditionalFormatting sqref="E427:E477">
    <cfRule type="containsText" dxfId="5" priority="44" operator="containsText" text="NA">
      <formula>NOT(ISERROR(SEARCH("NA",E427)))</formula>
    </cfRule>
    <cfRule type="containsText" dxfId="4" priority="45" operator="containsText" text="SI">
      <formula>NOT(ISERROR(SEARCH("SI",E427)))</formula>
    </cfRule>
    <cfRule type="containsText" dxfId="3" priority="46" operator="containsText" text="NO">
      <formula>NOT(ISERROR(SEARCH("NO",E427)))</formula>
    </cfRule>
    <cfRule type="colorScale" priority="47">
      <colorScale>
        <cfvo type="num" val="&quot;NO&quot;"/>
        <cfvo type="num" val="&quot;SI&quot;"/>
        <cfvo type="num" val="&quot;NA&quot;"/>
        <color rgb="FFFF0000"/>
        <color rgb="FF00B050"/>
        <color theme="7" tint="0.39997558519241921"/>
      </colorScale>
    </cfRule>
  </conditionalFormatting>
  <conditionalFormatting sqref="E480:E485">
    <cfRule type="containsText" dxfId="2" priority="2" operator="containsText" text="SI">
      <formula>NOT(ISERROR(SEARCH("SI",E480)))</formula>
    </cfRule>
    <cfRule type="containsText" dxfId="1" priority="3" operator="containsText" text="NO">
      <formula>NOT(ISERROR(SEARCH("NO",E480)))</formula>
    </cfRule>
    <cfRule type="containsText" dxfId="0" priority="1" operator="containsText" text="NA">
      <formula>NOT(ISERROR(SEARCH("NA",E480)))</formula>
    </cfRule>
  </conditionalFormatting>
  <conditionalFormatting sqref="E481">
    <cfRule type="colorScale" priority="16">
      <colorScale>
        <cfvo type="num" val="&quot;NO&quot;"/>
        <cfvo type="num" val="&quot;SI&quot;"/>
        <cfvo type="num" val="&quot;NA&quot;"/>
        <color rgb="FFFF0000"/>
        <color rgb="FF00B050"/>
        <color theme="7" tint="0.39997558519241921"/>
      </colorScale>
    </cfRule>
  </conditionalFormatting>
  <conditionalFormatting sqref="E482">
    <cfRule type="colorScale" priority="12">
      <colorScale>
        <cfvo type="num" val="&quot;NO&quot;"/>
        <cfvo type="num" val="&quot;SI&quot;"/>
        <cfvo type="num" val="&quot;NA&quot;"/>
        <color rgb="FFFF0000"/>
        <color rgb="FF00B050"/>
        <color theme="7" tint="0.39997558519241921"/>
      </colorScale>
    </cfRule>
  </conditionalFormatting>
  <conditionalFormatting sqref="E483">
    <cfRule type="colorScale" priority="8">
      <colorScale>
        <cfvo type="num" val="&quot;NO&quot;"/>
        <cfvo type="num" val="&quot;SI&quot;"/>
        <cfvo type="num" val="&quot;NA&quot;"/>
        <color rgb="FFFF0000"/>
        <color rgb="FF00B050"/>
        <color theme="7" tint="0.39997558519241921"/>
      </colorScale>
    </cfRule>
  </conditionalFormatting>
  <conditionalFormatting sqref="E484">
    <cfRule type="colorScale" priority="4">
      <colorScale>
        <cfvo type="num" val="&quot;NO&quot;"/>
        <cfvo type="num" val="&quot;SI&quot;"/>
        <cfvo type="num" val="&quot;NA&quot;"/>
        <color rgb="FFFF0000"/>
        <color rgb="FF00B050"/>
        <color theme="7" tint="0.39997558519241921"/>
      </colorScale>
    </cfRule>
  </conditionalFormatting>
  <conditionalFormatting sqref="E485 E480">
    <cfRule type="colorScale" priority="51">
      <colorScale>
        <cfvo type="num" val="&quot;NO&quot;"/>
        <cfvo type="num" val="&quot;SI&quot;"/>
        <cfvo type="num" val="&quot;NA&quot;"/>
        <color rgb="FFFF0000"/>
        <color rgb="FF00B050"/>
        <color theme="7" tint="0.39997558519241921"/>
      </colorScale>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799B6-E40D-4627-A205-0A1E278BAFC5}">
  <dimension ref="A1:G24"/>
  <sheetViews>
    <sheetView topLeftCell="A10" zoomScale="60" zoomScaleNormal="60" workbookViewId="0">
      <selection activeCell="A14" sqref="A14:G14"/>
    </sheetView>
  </sheetViews>
  <sheetFormatPr baseColWidth="10" defaultRowHeight="14.5" x14ac:dyDescent="0.35"/>
  <cols>
    <col min="1" max="1" width="27.26953125" style="301" customWidth="1"/>
    <col min="2" max="3" width="6.26953125" style="301" customWidth="1"/>
    <col min="4" max="4" width="4.81640625" style="301" customWidth="1"/>
    <col min="5" max="6" width="7.6328125" style="301" customWidth="1"/>
    <col min="7" max="7" width="67.26953125" style="301" customWidth="1"/>
  </cols>
  <sheetData>
    <row r="1" spans="1:7" ht="21" x14ac:dyDescent="0.35">
      <c r="A1" s="588" t="s">
        <v>1009</v>
      </c>
      <c r="B1" s="588"/>
      <c r="C1" s="588"/>
      <c r="D1" s="588"/>
      <c r="E1" s="588"/>
      <c r="F1" s="588"/>
      <c r="G1" s="588"/>
    </row>
    <row r="2" spans="1:7" s="297" customFormat="1" ht="78.5" x14ac:dyDescent="0.35">
      <c r="A2" s="299"/>
      <c r="B2" s="302" t="s">
        <v>988</v>
      </c>
      <c r="C2" s="302" t="s">
        <v>987</v>
      </c>
      <c r="D2" s="302" t="s">
        <v>7</v>
      </c>
      <c r="E2" s="302" t="s">
        <v>989</v>
      </c>
      <c r="F2" s="302" t="s">
        <v>990</v>
      </c>
      <c r="G2" s="303" t="s">
        <v>1001</v>
      </c>
    </row>
    <row r="3" spans="1:7" ht="203" x14ac:dyDescent="0.35">
      <c r="A3" s="298" t="s">
        <v>986</v>
      </c>
      <c r="B3" s="298">
        <v>12</v>
      </c>
      <c r="C3" s="300">
        <v>10</v>
      </c>
      <c r="D3" s="300">
        <v>6</v>
      </c>
      <c r="E3" s="300">
        <v>4</v>
      </c>
      <c r="F3" s="304">
        <f>+D3/C3</f>
        <v>0.6</v>
      </c>
      <c r="G3" s="298" t="s">
        <v>991</v>
      </c>
    </row>
    <row r="4" spans="1:7" ht="90.5" customHeight="1" x14ac:dyDescent="0.35">
      <c r="A4" s="298" t="s">
        <v>992</v>
      </c>
      <c r="B4" s="300">
        <v>10</v>
      </c>
      <c r="C4" s="300">
        <v>9</v>
      </c>
      <c r="D4" s="300">
        <v>9</v>
      </c>
      <c r="E4" s="300">
        <v>0</v>
      </c>
      <c r="F4" s="304">
        <f t="shared" ref="F4:F9" si="0">+D4/C4</f>
        <v>1</v>
      </c>
      <c r="G4" s="298" t="s">
        <v>993</v>
      </c>
    </row>
    <row r="5" spans="1:7" ht="72.5" x14ac:dyDescent="0.35">
      <c r="A5" s="298" t="s">
        <v>994</v>
      </c>
      <c r="B5" s="300">
        <v>13</v>
      </c>
      <c r="C5" s="300">
        <v>12</v>
      </c>
      <c r="D5" s="300">
        <v>2</v>
      </c>
      <c r="E5" s="300">
        <v>0</v>
      </c>
      <c r="F5" s="304">
        <f t="shared" si="0"/>
        <v>0.16666666666666666</v>
      </c>
      <c r="G5" s="298" t="s">
        <v>995</v>
      </c>
    </row>
    <row r="6" spans="1:7" ht="101.5" x14ac:dyDescent="0.35">
      <c r="A6" s="298" t="s">
        <v>996</v>
      </c>
      <c r="B6" s="300">
        <v>1</v>
      </c>
      <c r="C6" s="300">
        <v>1</v>
      </c>
      <c r="D6" s="300">
        <v>0</v>
      </c>
      <c r="E6" s="300">
        <v>1</v>
      </c>
      <c r="F6" s="304">
        <f t="shared" si="0"/>
        <v>0</v>
      </c>
      <c r="G6" s="298" t="s">
        <v>985</v>
      </c>
    </row>
    <row r="7" spans="1:7" ht="81" customHeight="1" x14ac:dyDescent="0.35">
      <c r="A7" s="298" t="s">
        <v>997</v>
      </c>
      <c r="B7" s="300">
        <v>34</v>
      </c>
      <c r="C7" s="300">
        <v>33</v>
      </c>
      <c r="D7" s="300">
        <v>28</v>
      </c>
      <c r="E7" s="300">
        <v>5</v>
      </c>
      <c r="F7" s="304">
        <f t="shared" si="0"/>
        <v>0.84848484848484851</v>
      </c>
      <c r="G7" s="298" t="s">
        <v>998</v>
      </c>
    </row>
    <row r="8" spans="1:7" ht="99" customHeight="1" x14ac:dyDescent="0.35">
      <c r="A8" s="298" t="s">
        <v>162</v>
      </c>
      <c r="B8" s="300">
        <v>1</v>
      </c>
      <c r="C8" s="300">
        <v>1</v>
      </c>
      <c r="D8" s="300">
        <v>1</v>
      </c>
      <c r="E8" s="300">
        <v>0</v>
      </c>
      <c r="F8" s="304">
        <f t="shared" si="0"/>
        <v>1</v>
      </c>
      <c r="G8" s="298" t="s">
        <v>999</v>
      </c>
    </row>
    <row r="9" spans="1:7" ht="100.5" customHeight="1" x14ac:dyDescent="0.35">
      <c r="A9" s="298" t="s">
        <v>164</v>
      </c>
      <c r="B9" s="300">
        <v>10</v>
      </c>
      <c r="C9" s="300">
        <v>10</v>
      </c>
      <c r="D9" s="300">
        <v>10</v>
      </c>
      <c r="E9" s="300">
        <v>0</v>
      </c>
      <c r="F9" s="304">
        <f t="shared" si="0"/>
        <v>1</v>
      </c>
      <c r="G9" s="298" t="s">
        <v>1000</v>
      </c>
    </row>
    <row r="10" spans="1:7" x14ac:dyDescent="0.35">
      <c r="A10" s="300"/>
      <c r="B10" s="300"/>
      <c r="C10" s="300"/>
      <c r="D10" s="300"/>
      <c r="E10" s="300"/>
      <c r="F10" s="300"/>
      <c r="G10" s="300"/>
    </row>
    <row r="11" spans="1:7" x14ac:dyDescent="0.35">
      <c r="A11" s="300"/>
      <c r="B11" s="300"/>
      <c r="C11" s="300"/>
      <c r="D11" s="300"/>
      <c r="E11" s="300"/>
      <c r="F11" s="300"/>
      <c r="G11" s="300"/>
    </row>
    <row r="14" spans="1:7" ht="21" x14ac:dyDescent="0.35">
      <c r="A14" s="588" t="s">
        <v>1010</v>
      </c>
      <c r="B14" s="588"/>
      <c r="C14" s="588"/>
      <c r="D14" s="588"/>
      <c r="E14" s="588"/>
      <c r="F14" s="588"/>
      <c r="G14" s="588"/>
    </row>
    <row r="15" spans="1:7" ht="78.5" x14ac:dyDescent="0.35">
      <c r="A15" s="299"/>
      <c r="B15" s="302" t="s">
        <v>988</v>
      </c>
      <c r="C15" s="302" t="s">
        <v>987</v>
      </c>
      <c r="D15" s="302" t="s">
        <v>7</v>
      </c>
      <c r="E15" s="302" t="s">
        <v>989</v>
      </c>
      <c r="F15" s="302" t="s">
        <v>990</v>
      </c>
      <c r="G15" s="303" t="s">
        <v>1001</v>
      </c>
    </row>
    <row r="16" spans="1:7" ht="101.5" x14ac:dyDescent="0.35">
      <c r="A16" s="298" t="s">
        <v>1011</v>
      </c>
      <c r="B16" s="298">
        <v>22</v>
      </c>
      <c r="C16" s="300">
        <v>12</v>
      </c>
      <c r="D16" s="300">
        <v>11</v>
      </c>
      <c r="E16" s="300">
        <v>1</v>
      </c>
      <c r="F16" s="304">
        <f>+D16/C16</f>
        <v>0.91666666666666663</v>
      </c>
      <c r="G16" s="298" t="s">
        <v>1016</v>
      </c>
    </row>
    <row r="17" spans="1:7" ht="87" x14ac:dyDescent="0.35">
      <c r="A17" s="298" t="s">
        <v>269</v>
      </c>
      <c r="B17" s="300">
        <v>128</v>
      </c>
      <c r="C17" s="300">
        <v>50</v>
      </c>
      <c r="D17" s="300">
        <v>49</v>
      </c>
      <c r="E17" s="300">
        <v>1</v>
      </c>
      <c r="F17" s="304">
        <f t="shared" ref="F17:F22" si="1">+D17/C17</f>
        <v>0.98</v>
      </c>
      <c r="G17" s="298" t="s">
        <v>1017</v>
      </c>
    </row>
    <row r="18" spans="1:7" ht="159.5" x14ac:dyDescent="0.35">
      <c r="A18" s="298" t="s">
        <v>540</v>
      </c>
      <c r="B18" s="300">
        <v>45</v>
      </c>
      <c r="C18" s="300">
        <v>16</v>
      </c>
      <c r="D18" s="300">
        <v>13</v>
      </c>
      <c r="E18" s="300">
        <v>3</v>
      </c>
      <c r="F18" s="304">
        <f t="shared" si="1"/>
        <v>0.8125</v>
      </c>
      <c r="G18" s="298" t="s">
        <v>1018</v>
      </c>
    </row>
    <row r="19" spans="1:7" ht="116" x14ac:dyDescent="0.35">
      <c r="A19" s="298" t="s">
        <v>618</v>
      </c>
      <c r="B19" s="300">
        <v>19</v>
      </c>
      <c r="C19" s="300">
        <v>8</v>
      </c>
      <c r="D19" s="300">
        <v>8</v>
      </c>
      <c r="E19" s="300">
        <v>0</v>
      </c>
      <c r="F19" s="304">
        <f t="shared" si="1"/>
        <v>1</v>
      </c>
      <c r="G19" s="298"/>
    </row>
    <row r="20" spans="1:7" ht="101.5" x14ac:dyDescent="0.35">
      <c r="A20" s="298" t="s">
        <v>1012</v>
      </c>
      <c r="B20" s="300">
        <v>103</v>
      </c>
      <c r="C20" s="300">
        <v>27</v>
      </c>
      <c r="D20" s="300">
        <v>26</v>
      </c>
      <c r="E20" s="300">
        <v>1</v>
      </c>
      <c r="F20" s="304">
        <f t="shared" si="1"/>
        <v>0.96296296296296291</v>
      </c>
      <c r="G20" s="298" t="s">
        <v>704</v>
      </c>
    </row>
    <row r="21" spans="1:7" ht="116" x14ac:dyDescent="0.35">
      <c r="A21" s="298" t="s">
        <v>1013</v>
      </c>
      <c r="B21" s="300">
        <v>47</v>
      </c>
      <c r="C21" s="300">
        <v>10</v>
      </c>
      <c r="D21" s="300">
        <v>9</v>
      </c>
      <c r="E21" s="300">
        <v>1</v>
      </c>
      <c r="F21" s="304">
        <f t="shared" si="1"/>
        <v>0.9</v>
      </c>
      <c r="G21" s="298" t="s">
        <v>1015</v>
      </c>
    </row>
    <row r="22" spans="1:7" ht="87" x14ac:dyDescent="0.35">
      <c r="A22" s="298" t="s">
        <v>1014</v>
      </c>
      <c r="B22" s="300">
        <v>5</v>
      </c>
      <c r="C22" s="300">
        <v>4</v>
      </c>
      <c r="D22" s="300">
        <v>4</v>
      </c>
      <c r="E22" s="300">
        <v>0</v>
      </c>
      <c r="F22" s="304">
        <f t="shared" si="1"/>
        <v>1</v>
      </c>
      <c r="G22" s="298"/>
    </row>
    <row r="23" spans="1:7" x14ac:dyDescent="0.35">
      <c r="A23" s="300"/>
      <c r="B23" s="300"/>
      <c r="C23" s="300"/>
      <c r="D23" s="300"/>
      <c r="E23" s="300"/>
      <c r="F23" s="300"/>
      <c r="G23" s="300"/>
    </row>
    <row r="24" spans="1:7" x14ac:dyDescent="0.35">
      <c r="A24" s="300"/>
      <c r="B24" s="300"/>
      <c r="C24" s="300"/>
      <c r="D24" s="300"/>
      <c r="E24" s="300"/>
      <c r="F24" s="300"/>
      <c r="G24" s="300"/>
    </row>
  </sheetData>
  <mergeCells count="2">
    <mergeCell ref="A1:G1"/>
    <mergeCell ref="A14:G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9394D-29CF-4DD9-ACE8-6F2832370D31}">
  <dimension ref="A1:F11"/>
  <sheetViews>
    <sheetView tabSelected="1" zoomScale="70" zoomScaleNormal="70" workbookViewId="0">
      <selection activeCell="G9" sqref="G9"/>
    </sheetView>
  </sheetViews>
  <sheetFormatPr baseColWidth="10" defaultRowHeight="14.5" x14ac:dyDescent="0.35"/>
  <cols>
    <col min="1" max="1" width="27.26953125" style="301" customWidth="1"/>
    <col min="2" max="3" width="6.26953125" style="301" customWidth="1"/>
    <col min="4" max="4" width="4.81640625" style="301" customWidth="1"/>
    <col min="5" max="6" width="7.6328125" style="301" customWidth="1"/>
  </cols>
  <sheetData>
    <row r="1" spans="1:6" ht="21" x14ac:dyDescent="0.35">
      <c r="A1" s="588" t="s">
        <v>1009</v>
      </c>
      <c r="B1" s="588"/>
      <c r="C1" s="588"/>
      <c r="D1" s="588"/>
      <c r="E1" s="588"/>
      <c r="F1" s="588"/>
    </row>
    <row r="2" spans="1:6" s="297" customFormat="1" ht="79.5" x14ac:dyDescent="0.35">
      <c r="A2" s="299"/>
      <c r="B2" s="302" t="s">
        <v>988</v>
      </c>
      <c r="C2" s="302" t="s">
        <v>987</v>
      </c>
      <c r="D2" s="302" t="s">
        <v>7</v>
      </c>
      <c r="E2" s="302" t="s">
        <v>989</v>
      </c>
      <c r="F2" s="302" t="s">
        <v>990</v>
      </c>
    </row>
    <row r="3" spans="1:6" ht="29" x14ac:dyDescent="0.35">
      <c r="A3" s="298" t="s">
        <v>1002</v>
      </c>
      <c r="B3" s="298">
        <v>12</v>
      </c>
      <c r="C3" s="300">
        <v>10</v>
      </c>
      <c r="D3" s="300">
        <v>6</v>
      </c>
      <c r="E3" s="300">
        <v>4</v>
      </c>
      <c r="F3" s="304">
        <f>+D3/C3</f>
        <v>0.6</v>
      </c>
    </row>
    <row r="4" spans="1:6" ht="29" customHeight="1" x14ac:dyDescent="0.35">
      <c r="A4" s="298" t="s">
        <v>1003</v>
      </c>
      <c r="B4" s="300">
        <v>10</v>
      </c>
      <c r="C4" s="300">
        <v>9</v>
      </c>
      <c r="D4" s="300">
        <v>9</v>
      </c>
      <c r="E4" s="300">
        <v>0</v>
      </c>
      <c r="F4" s="304">
        <f t="shared" ref="F4:F9" si="0">+D4/C4</f>
        <v>1</v>
      </c>
    </row>
    <row r="5" spans="1:6" x14ac:dyDescent="0.35">
      <c r="A5" s="298" t="s">
        <v>1004</v>
      </c>
      <c r="B5" s="300">
        <v>13</v>
      </c>
      <c r="C5" s="300">
        <v>12</v>
      </c>
      <c r="D5" s="300">
        <v>2</v>
      </c>
      <c r="E5" s="300">
        <v>0</v>
      </c>
      <c r="F5" s="304">
        <f t="shared" si="0"/>
        <v>0.16666666666666666</v>
      </c>
    </row>
    <row r="6" spans="1:6" ht="58" x14ac:dyDescent="0.35">
      <c r="A6" s="298" t="s">
        <v>1005</v>
      </c>
      <c r="B6" s="300">
        <v>1</v>
      </c>
      <c r="C6" s="300">
        <v>1</v>
      </c>
      <c r="D6" s="300">
        <v>0</v>
      </c>
      <c r="E6" s="300">
        <v>1</v>
      </c>
      <c r="F6" s="304">
        <f t="shared" si="0"/>
        <v>0</v>
      </c>
    </row>
    <row r="7" spans="1:6" ht="36" customHeight="1" x14ac:dyDescent="0.35">
      <c r="A7" s="298" t="s">
        <v>1006</v>
      </c>
      <c r="B7" s="300">
        <v>34</v>
      </c>
      <c r="C7" s="300">
        <v>33</v>
      </c>
      <c r="D7" s="300">
        <v>28</v>
      </c>
      <c r="E7" s="300">
        <v>5</v>
      </c>
      <c r="F7" s="304">
        <f t="shared" si="0"/>
        <v>0.84848484848484851</v>
      </c>
    </row>
    <row r="8" spans="1:6" ht="34.5" customHeight="1" x14ac:dyDescent="0.35">
      <c r="A8" s="298" t="s">
        <v>1007</v>
      </c>
      <c r="B8" s="300">
        <v>1</v>
      </c>
      <c r="C8" s="300">
        <v>1</v>
      </c>
      <c r="D8" s="300">
        <v>1</v>
      </c>
      <c r="E8" s="300">
        <v>0</v>
      </c>
      <c r="F8" s="304">
        <f t="shared" si="0"/>
        <v>1</v>
      </c>
    </row>
    <row r="9" spans="1:6" ht="39" customHeight="1" x14ac:dyDescent="0.35">
      <c r="A9" s="298" t="s">
        <v>1008</v>
      </c>
      <c r="B9" s="300">
        <v>10</v>
      </c>
      <c r="C9" s="300">
        <v>10</v>
      </c>
      <c r="D9" s="300">
        <v>10</v>
      </c>
      <c r="E9" s="300">
        <v>0</v>
      </c>
      <c r="F9" s="304">
        <f t="shared" si="0"/>
        <v>1</v>
      </c>
    </row>
    <row r="10" spans="1:6" x14ac:dyDescent="0.35">
      <c r="A10" s="300"/>
      <c r="B10" s="300"/>
      <c r="C10" s="300"/>
      <c r="D10" s="300"/>
      <c r="E10" s="300"/>
      <c r="F10" s="300"/>
    </row>
    <row r="11" spans="1:6" x14ac:dyDescent="0.35">
      <c r="A11" s="300"/>
      <c r="B11" s="300"/>
      <c r="C11" s="300"/>
      <c r="D11" s="300"/>
      <c r="E11" s="300"/>
      <c r="F11" s="300"/>
    </row>
  </sheetData>
  <mergeCells count="1">
    <mergeCell ref="A1:F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84C99-6B18-47BB-9404-331F5114250C}">
  <dimension ref="A1:F10"/>
  <sheetViews>
    <sheetView zoomScale="60" zoomScaleNormal="60" workbookViewId="0">
      <selection activeCell="A2" sqref="A2:A8"/>
    </sheetView>
  </sheetViews>
  <sheetFormatPr baseColWidth="10" defaultRowHeight="14.5" x14ac:dyDescent="0.35"/>
  <cols>
    <col min="1" max="1" width="27.26953125" style="301" customWidth="1"/>
    <col min="2" max="3" width="6.26953125" style="301" customWidth="1"/>
    <col min="4" max="4" width="4.81640625" style="301" customWidth="1"/>
    <col min="5" max="6" width="7.6328125" style="301" customWidth="1"/>
  </cols>
  <sheetData>
    <row r="1" spans="1:6" s="297" customFormat="1" ht="79.5" x14ac:dyDescent="0.35">
      <c r="A1" s="299"/>
      <c r="B1" s="302" t="s">
        <v>988</v>
      </c>
      <c r="C1" s="302" t="s">
        <v>987</v>
      </c>
      <c r="D1" s="302" t="s">
        <v>7</v>
      </c>
      <c r="E1" s="302" t="s">
        <v>989</v>
      </c>
      <c r="F1" s="302" t="s">
        <v>990</v>
      </c>
    </row>
    <row r="2" spans="1:6" ht="29" x14ac:dyDescent="0.35">
      <c r="A2" s="298" t="s">
        <v>1002</v>
      </c>
      <c r="B2" s="298">
        <v>12</v>
      </c>
      <c r="C2" s="300">
        <v>10</v>
      </c>
      <c r="D2" s="300">
        <v>6</v>
      </c>
      <c r="E2" s="300">
        <v>4</v>
      </c>
      <c r="F2" s="304">
        <f t="shared" ref="F2:F8" si="0">+D2/C2</f>
        <v>0.6</v>
      </c>
    </row>
    <row r="3" spans="1:6" ht="25.5" customHeight="1" x14ac:dyDescent="0.35">
      <c r="A3" s="298" t="s">
        <v>1003</v>
      </c>
      <c r="B3" s="300">
        <v>10</v>
      </c>
      <c r="C3" s="300">
        <v>9</v>
      </c>
      <c r="D3" s="300">
        <v>9</v>
      </c>
      <c r="E3" s="300">
        <v>0</v>
      </c>
      <c r="F3" s="304">
        <f t="shared" si="0"/>
        <v>1</v>
      </c>
    </row>
    <row r="4" spans="1:6" x14ac:dyDescent="0.35">
      <c r="A4" s="298" t="s">
        <v>1004</v>
      </c>
      <c r="B4" s="300">
        <v>13</v>
      </c>
      <c r="C4" s="300">
        <v>12</v>
      </c>
      <c r="D4" s="300">
        <v>2</v>
      </c>
      <c r="E4" s="300">
        <v>0</v>
      </c>
      <c r="F4" s="304">
        <f t="shared" si="0"/>
        <v>0.16666666666666666</v>
      </c>
    </row>
    <row r="5" spans="1:6" ht="58" x14ac:dyDescent="0.35">
      <c r="A5" s="298" t="s">
        <v>1005</v>
      </c>
      <c r="B5" s="300">
        <v>1</v>
      </c>
      <c r="C5" s="300">
        <v>1</v>
      </c>
      <c r="D5" s="300">
        <v>0</v>
      </c>
      <c r="E5" s="300">
        <v>1</v>
      </c>
      <c r="F5" s="304">
        <f t="shared" si="0"/>
        <v>0</v>
      </c>
    </row>
    <row r="6" spans="1:6" ht="42" customHeight="1" x14ac:dyDescent="0.35">
      <c r="A6" s="298" t="s">
        <v>1006</v>
      </c>
      <c r="B6" s="300">
        <v>34</v>
      </c>
      <c r="C6" s="300">
        <v>33</v>
      </c>
      <c r="D6" s="300">
        <v>28</v>
      </c>
      <c r="E6" s="300">
        <v>5</v>
      </c>
      <c r="F6" s="304">
        <f t="shared" si="0"/>
        <v>0.84848484848484851</v>
      </c>
    </row>
    <row r="7" spans="1:6" ht="33" customHeight="1" x14ac:dyDescent="0.35">
      <c r="A7" s="298" t="s">
        <v>1007</v>
      </c>
      <c r="B7" s="300">
        <v>1</v>
      </c>
      <c r="C7" s="300">
        <v>1</v>
      </c>
      <c r="D7" s="300">
        <v>1</v>
      </c>
      <c r="E7" s="300">
        <v>0</v>
      </c>
      <c r="F7" s="304">
        <f t="shared" si="0"/>
        <v>1</v>
      </c>
    </row>
    <row r="8" spans="1:6" ht="34" customHeight="1" x14ac:dyDescent="0.35">
      <c r="A8" s="298" t="s">
        <v>1008</v>
      </c>
      <c r="B8" s="300">
        <v>10</v>
      </c>
      <c r="C8" s="300">
        <v>10</v>
      </c>
      <c r="D8" s="300">
        <v>10</v>
      </c>
      <c r="E8" s="300">
        <v>0</v>
      </c>
      <c r="F8" s="304">
        <f t="shared" si="0"/>
        <v>1</v>
      </c>
    </row>
    <row r="9" spans="1:6" x14ac:dyDescent="0.35">
      <c r="A9" s="300"/>
      <c r="B9" s="300"/>
      <c r="C9" s="300"/>
      <c r="D9" s="300"/>
      <c r="E9" s="300"/>
      <c r="F9" s="300"/>
    </row>
    <row r="10" spans="1:6" x14ac:dyDescent="0.35">
      <c r="A10" s="300"/>
      <c r="B10" s="300"/>
      <c r="C10" s="300"/>
      <c r="D10" s="300"/>
      <c r="E10" s="300"/>
      <c r="F10" s="300"/>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E2048-EB7A-4791-9DB7-513AF220F046}">
  <dimension ref="A1:C24"/>
  <sheetViews>
    <sheetView zoomScale="40" zoomScaleNormal="40" workbookViewId="0">
      <selection activeCell="H9" sqref="H9"/>
    </sheetView>
  </sheetViews>
  <sheetFormatPr baseColWidth="10" defaultRowHeight="14.5" x14ac:dyDescent="0.35"/>
  <cols>
    <col min="1" max="1" width="27.26953125" style="306" customWidth="1"/>
    <col min="2" max="2" width="67.26953125" style="306" customWidth="1"/>
    <col min="3" max="3" width="47.54296875" style="297" customWidth="1"/>
    <col min="4" max="16384" width="10.90625" style="297"/>
  </cols>
  <sheetData>
    <row r="1" spans="1:3" ht="21" x14ac:dyDescent="0.35">
      <c r="A1" s="589" t="s">
        <v>1019</v>
      </c>
      <c r="B1" s="589"/>
      <c r="C1" s="305" t="s">
        <v>1020</v>
      </c>
    </row>
    <row r="2" spans="1:3" x14ac:dyDescent="0.35">
      <c r="A2" s="299"/>
      <c r="B2" s="303" t="s">
        <v>1001</v>
      </c>
      <c r="C2" s="303" t="s">
        <v>1001</v>
      </c>
    </row>
    <row r="3" spans="1:3" ht="203" x14ac:dyDescent="0.35">
      <c r="A3" s="298" t="s">
        <v>986</v>
      </c>
      <c r="B3" s="298" t="s">
        <v>991</v>
      </c>
      <c r="C3" s="298" t="s">
        <v>1016</v>
      </c>
    </row>
    <row r="4" spans="1:3" ht="90.5" customHeight="1" x14ac:dyDescent="0.35">
      <c r="A4" s="298" t="s">
        <v>992</v>
      </c>
      <c r="B4" s="298" t="s">
        <v>993</v>
      </c>
      <c r="C4" s="298" t="s">
        <v>1017</v>
      </c>
    </row>
    <row r="5" spans="1:3" ht="203" x14ac:dyDescent="0.35">
      <c r="A5" s="298" t="s">
        <v>994</v>
      </c>
      <c r="B5" s="298" t="s">
        <v>995</v>
      </c>
      <c r="C5" s="298" t="s">
        <v>1018</v>
      </c>
    </row>
    <row r="6" spans="1:3" ht="101.5" x14ac:dyDescent="0.35">
      <c r="A6" s="298" t="s">
        <v>996</v>
      </c>
      <c r="B6" s="298" t="s">
        <v>985</v>
      </c>
      <c r="C6" s="298"/>
    </row>
    <row r="7" spans="1:3" ht="81" customHeight="1" x14ac:dyDescent="0.35">
      <c r="A7" s="298" t="s">
        <v>997</v>
      </c>
      <c r="B7" s="298" t="s">
        <v>998</v>
      </c>
      <c r="C7" s="298" t="s">
        <v>704</v>
      </c>
    </row>
    <row r="8" spans="1:3" ht="99" customHeight="1" x14ac:dyDescent="0.35">
      <c r="A8" s="298" t="s">
        <v>162</v>
      </c>
      <c r="B8" s="298" t="s">
        <v>999</v>
      </c>
      <c r="C8" s="298" t="s">
        <v>1015</v>
      </c>
    </row>
    <row r="9" spans="1:3" ht="100.5" customHeight="1" x14ac:dyDescent="0.35">
      <c r="A9" s="298" t="s">
        <v>164</v>
      </c>
      <c r="B9" s="298" t="s">
        <v>1000</v>
      </c>
      <c r="C9" s="298"/>
    </row>
    <row r="10" spans="1:3" x14ac:dyDescent="0.35">
      <c r="A10" s="298"/>
      <c r="B10" s="298"/>
    </row>
    <row r="11" spans="1:3" x14ac:dyDescent="0.35">
      <c r="A11" s="298"/>
      <c r="B11" s="298"/>
    </row>
    <row r="23" spans="1:2" x14ac:dyDescent="0.35">
      <c r="A23" s="298"/>
      <c r="B23" s="298"/>
    </row>
    <row r="24" spans="1:2" x14ac:dyDescent="0.35">
      <c r="A24" s="298"/>
      <c r="B24" s="298"/>
    </row>
  </sheetData>
  <mergeCells count="1">
    <mergeCell ref="A1:B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F2222-A68E-465B-A417-66C07FE79A17}">
  <dimension ref="A1:D22"/>
  <sheetViews>
    <sheetView workbookViewId="0">
      <selection activeCell="C4" sqref="C4"/>
    </sheetView>
  </sheetViews>
  <sheetFormatPr baseColWidth="10" defaultRowHeight="14.5" x14ac:dyDescent="0.35"/>
  <cols>
    <col min="1" max="1" width="33.453125" customWidth="1"/>
    <col min="2" max="2" width="29.26953125" customWidth="1"/>
    <col min="3" max="3" width="25.26953125" customWidth="1"/>
    <col min="4" max="4" width="42.1796875" customWidth="1"/>
  </cols>
  <sheetData>
    <row r="1" spans="1:4" ht="15" thickBot="1" x14ac:dyDescent="0.4">
      <c r="A1" s="590"/>
      <c r="B1" s="591"/>
      <c r="C1" s="592"/>
      <c r="D1" s="593"/>
    </row>
    <row r="2" spans="1:4" ht="15" thickBot="1" x14ac:dyDescent="0.4">
      <c r="A2" s="594" t="s">
        <v>1021</v>
      </c>
      <c r="B2" s="595"/>
      <c r="C2" s="595"/>
      <c r="D2" s="596"/>
    </row>
    <row r="3" spans="1:4" ht="63" customHeight="1" x14ac:dyDescent="0.35">
      <c r="A3" s="597" t="s">
        <v>1022</v>
      </c>
      <c r="B3" s="598" t="s">
        <v>1023</v>
      </c>
      <c r="C3" s="598" t="s">
        <v>1024</v>
      </c>
      <c r="D3" s="599" t="s">
        <v>1025</v>
      </c>
    </row>
    <row r="4" spans="1:4" ht="409.6" thickBot="1" x14ac:dyDescent="0.4">
      <c r="A4" s="600" t="s">
        <v>1026</v>
      </c>
      <c r="B4" s="601" t="s">
        <v>1027</v>
      </c>
      <c r="C4" s="601" t="s">
        <v>1028</v>
      </c>
      <c r="D4" s="602" t="s">
        <v>1029</v>
      </c>
    </row>
    <row r="5" spans="1:4" x14ac:dyDescent="0.35">
      <c r="A5" s="603" t="s">
        <v>1030</v>
      </c>
      <c r="B5" s="604"/>
      <c r="C5" s="604"/>
      <c r="D5" s="605"/>
    </row>
    <row r="6" spans="1:4" ht="174" x14ac:dyDescent="0.35">
      <c r="A6" s="606" t="s">
        <v>1022</v>
      </c>
      <c r="B6" s="606" t="s">
        <v>1023</v>
      </c>
      <c r="C6" s="606" t="s">
        <v>1024</v>
      </c>
      <c r="D6" s="607" t="s">
        <v>1025</v>
      </c>
    </row>
    <row r="7" spans="1:4" ht="409.6" thickBot="1" x14ac:dyDescent="0.4">
      <c r="A7" s="608" t="s">
        <v>1031</v>
      </c>
      <c r="B7" s="298" t="s">
        <v>993</v>
      </c>
      <c r="C7" s="298" t="s">
        <v>1032</v>
      </c>
      <c r="D7" s="298" t="s">
        <v>1033</v>
      </c>
    </row>
    <row r="8" spans="1:4" x14ac:dyDescent="0.35">
      <c r="A8" s="603" t="s">
        <v>1034</v>
      </c>
      <c r="B8" s="604"/>
      <c r="C8" s="604"/>
      <c r="D8" s="605"/>
    </row>
    <row r="9" spans="1:4" ht="174" x14ac:dyDescent="0.35">
      <c r="A9" s="606" t="s">
        <v>1022</v>
      </c>
      <c r="B9" s="606" t="s">
        <v>1023</v>
      </c>
      <c r="C9" s="606" t="s">
        <v>1024</v>
      </c>
      <c r="D9" s="607" t="s">
        <v>1025</v>
      </c>
    </row>
    <row r="10" spans="1:4" ht="409.6" thickBot="1" x14ac:dyDescent="0.4">
      <c r="A10" s="608" t="s">
        <v>1035</v>
      </c>
      <c r="B10" s="298" t="s">
        <v>1036</v>
      </c>
      <c r="C10" s="609" t="s">
        <v>1037</v>
      </c>
      <c r="D10" s="298" t="s">
        <v>1038</v>
      </c>
    </row>
    <row r="11" spans="1:4" x14ac:dyDescent="0.35">
      <c r="A11" s="603" t="s">
        <v>1039</v>
      </c>
      <c r="B11" s="604"/>
      <c r="C11" s="604"/>
      <c r="D11" s="605"/>
    </row>
    <row r="12" spans="1:4" ht="174" x14ac:dyDescent="0.35">
      <c r="A12" s="606" t="s">
        <v>1022</v>
      </c>
      <c r="B12" s="606" t="s">
        <v>1023</v>
      </c>
      <c r="C12" s="606" t="s">
        <v>1024</v>
      </c>
      <c r="D12" s="607" t="s">
        <v>1025</v>
      </c>
    </row>
    <row r="13" spans="1:4" ht="409.6" thickBot="1" x14ac:dyDescent="0.4">
      <c r="A13" s="610" t="s">
        <v>1040</v>
      </c>
      <c r="B13" s="298" t="s">
        <v>1041</v>
      </c>
      <c r="C13" s="611" t="s">
        <v>1042</v>
      </c>
      <c r="D13" s="298" t="s">
        <v>1043</v>
      </c>
    </row>
    <row r="14" spans="1:4" x14ac:dyDescent="0.35">
      <c r="A14" s="603" t="s">
        <v>1044</v>
      </c>
      <c r="B14" s="604"/>
      <c r="C14" s="604"/>
      <c r="D14" s="605"/>
    </row>
    <row r="15" spans="1:4" ht="174" x14ac:dyDescent="0.35">
      <c r="A15" s="606" t="s">
        <v>1022</v>
      </c>
      <c r="B15" s="606" t="s">
        <v>1023</v>
      </c>
      <c r="C15" s="606" t="s">
        <v>1024</v>
      </c>
      <c r="D15" s="607" t="s">
        <v>1025</v>
      </c>
    </row>
    <row r="16" spans="1:4" ht="409.6" thickBot="1" x14ac:dyDescent="0.4">
      <c r="A16" s="610" t="s">
        <v>1045</v>
      </c>
      <c r="B16" s="298" t="s">
        <v>1046</v>
      </c>
      <c r="C16" s="298" t="s">
        <v>1047</v>
      </c>
      <c r="D16" s="298" t="s">
        <v>1048</v>
      </c>
    </row>
    <row r="17" spans="1:4" x14ac:dyDescent="0.35">
      <c r="A17" s="603" t="s">
        <v>1049</v>
      </c>
      <c r="B17" s="604"/>
      <c r="C17" s="604"/>
      <c r="D17" s="605"/>
    </row>
    <row r="18" spans="1:4" ht="174" x14ac:dyDescent="0.35">
      <c r="A18" s="606" t="s">
        <v>1022</v>
      </c>
      <c r="B18" s="606" t="s">
        <v>1023</v>
      </c>
      <c r="C18" s="606" t="s">
        <v>1024</v>
      </c>
      <c r="D18" s="607" t="s">
        <v>1025</v>
      </c>
    </row>
    <row r="19" spans="1:4" ht="409.6" thickBot="1" x14ac:dyDescent="0.4">
      <c r="A19" s="608" t="s">
        <v>1050</v>
      </c>
      <c r="B19" s="298" t="s">
        <v>1051</v>
      </c>
      <c r="C19" s="298" t="s">
        <v>1047</v>
      </c>
      <c r="D19" s="298" t="s">
        <v>1052</v>
      </c>
    </row>
    <row r="20" spans="1:4" x14ac:dyDescent="0.35">
      <c r="A20" s="603" t="s">
        <v>1053</v>
      </c>
      <c r="B20" s="604"/>
      <c r="C20" s="604"/>
      <c r="D20" s="605"/>
    </row>
    <row r="21" spans="1:4" ht="174" x14ac:dyDescent="0.35">
      <c r="A21" s="606" t="s">
        <v>1022</v>
      </c>
      <c r="B21" s="606" t="s">
        <v>1023</v>
      </c>
      <c r="C21" s="606" t="s">
        <v>1024</v>
      </c>
      <c r="D21" s="607" t="s">
        <v>1025</v>
      </c>
    </row>
    <row r="22" spans="1:4" ht="409.5" x14ac:dyDescent="0.35">
      <c r="A22" s="612" t="s">
        <v>1054</v>
      </c>
      <c r="B22" s="298" t="s">
        <v>1055</v>
      </c>
      <c r="C22" s="298" t="s">
        <v>1047</v>
      </c>
      <c r="D22" s="298" t="s">
        <v>1056</v>
      </c>
    </row>
  </sheetData>
  <mergeCells count="8">
    <mergeCell ref="A17:D17"/>
    <mergeCell ref="A20:D20"/>
    <mergeCell ref="A1:B1"/>
    <mergeCell ref="A2:D2"/>
    <mergeCell ref="A5:D5"/>
    <mergeCell ref="A8:D8"/>
    <mergeCell ref="A11:D11"/>
    <mergeCell ref="A14:D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FVH - S UCI A</vt:lpstr>
      <vt:lpstr>TODOS LOS SERVICIOS</vt:lpstr>
      <vt:lpstr>CONSOLIDADO</vt:lpstr>
      <vt:lpstr>TABLA 2</vt:lpstr>
      <vt:lpstr>TABLA</vt:lpstr>
      <vt:lpstr>BRECHAS</vt:lpstr>
      <vt:lpstr>CONSOLIDADOS BRECHAS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YENNY CAROLINA SUAREZ</cp:lastModifiedBy>
  <cp:lastPrinted>2023-03-16T15:13:09Z</cp:lastPrinted>
  <dcterms:created xsi:type="dcterms:W3CDTF">2023-02-16T13:34:33Z</dcterms:created>
  <dcterms:modified xsi:type="dcterms:W3CDTF">2024-08-03T23:31:37Z</dcterms:modified>
</cp:coreProperties>
</file>